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8\My_CR\TT_Analysis\NRU\38.533 11.6.2.4 TT\"/>
    </mc:Choice>
  </mc:AlternateContent>
  <xr:revisionPtr revIDLastSave="0" documentId="13_ncr:1_{BB346067-B1AB-457C-A83C-956AB94CCB84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11.6.2.4-1" sheetId="9" r:id="rId2"/>
    <sheet name="11.6.2.4-3" sheetId="10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3" i="10" l="1"/>
  <c r="K83" i="10"/>
  <c r="J83" i="10"/>
  <c r="O79" i="10"/>
  <c r="N79" i="10"/>
  <c r="M79" i="10"/>
  <c r="O59" i="10" l="1"/>
  <c r="N59" i="10"/>
  <c r="M59" i="10"/>
  <c r="O75" i="10"/>
  <c r="N75" i="10"/>
  <c r="M75" i="10"/>
  <c r="O67" i="10" l="1"/>
  <c r="N67" i="10"/>
  <c r="M67" i="10"/>
  <c r="O60" i="10" l="1"/>
  <c r="D60" i="10"/>
  <c r="E60" i="10"/>
  <c r="F60" i="10"/>
  <c r="G60" i="10"/>
  <c r="H60" i="10"/>
  <c r="I60" i="10"/>
  <c r="J60" i="10"/>
  <c r="K60" i="10"/>
  <c r="L60" i="10"/>
  <c r="M60" i="10"/>
  <c r="N60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J67" i="10"/>
  <c r="K67" i="10"/>
  <c r="K68" i="10" s="1"/>
  <c r="L67" i="10"/>
  <c r="L68" i="10" s="1"/>
  <c r="M68" i="10"/>
  <c r="N68" i="10"/>
  <c r="D68" i="10"/>
  <c r="E68" i="10"/>
  <c r="F68" i="10"/>
  <c r="G68" i="10"/>
  <c r="H68" i="10"/>
  <c r="I68" i="10"/>
  <c r="J68" i="10"/>
  <c r="O68" i="10"/>
  <c r="J71" i="10"/>
  <c r="J72" i="10" s="1"/>
  <c r="K71" i="10"/>
  <c r="K72" i="10" s="1"/>
  <c r="L71" i="10"/>
  <c r="L72" i="10" s="1"/>
  <c r="D72" i="10"/>
  <c r="E72" i="10"/>
  <c r="F72" i="10"/>
  <c r="G72" i="10"/>
  <c r="H72" i="10"/>
  <c r="I72" i="10"/>
  <c r="M72" i="10"/>
  <c r="N72" i="10"/>
  <c r="O72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O80" i="10"/>
  <c r="D80" i="10"/>
  <c r="E80" i="10"/>
  <c r="F80" i="10"/>
  <c r="G80" i="10"/>
  <c r="H80" i="10"/>
  <c r="I80" i="10"/>
  <c r="J80" i="10"/>
  <c r="K80" i="10"/>
  <c r="L80" i="10"/>
  <c r="M80" i="10"/>
  <c r="N80" i="10"/>
  <c r="P80" i="10"/>
  <c r="Q80" i="10"/>
  <c r="R80" i="10"/>
  <c r="M83" i="10"/>
  <c r="M84" i="10" s="1"/>
  <c r="N83" i="10"/>
  <c r="N84" i="10" s="1"/>
  <c r="O83" i="10"/>
  <c r="O84" i="10" s="1"/>
  <c r="D84" i="10"/>
  <c r="E84" i="10"/>
  <c r="F84" i="10"/>
  <c r="G84" i="10"/>
  <c r="H84" i="10"/>
  <c r="I84" i="10"/>
  <c r="J84" i="10"/>
  <c r="K84" i="10"/>
  <c r="L84" i="10"/>
  <c r="P84" i="10"/>
  <c r="Q84" i="10"/>
  <c r="R84" i="10"/>
  <c r="J76" i="9" l="1"/>
  <c r="G76" i="9"/>
  <c r="D76" i="9"/>
  <c r="M72" i="9"/>
  <c r="G72" i="9"/>
  <c r="D72" i="9"/>
  <c r="S64" i="10"/>
  <c r="S139" i="10" s="1"/>
  <c r="M64" i="9" l="1"/>
  <c r="J64" i="9"/>
  <c r="G68" i="9"/>
  <c r="D68" i="9"/>
  <c r="I64" i="9"/>
  <c r="H64" i="9"/>
  <c r="G64" i="9"/>
  <c r="F64" i="9"/>
  <c r="E64" i="9"/>
  <c r="D64" i="9"/>
  <c r="S64" i="9" l="1"/>
  <c r="S139" i="9" s="1"/>
  <c r="V130" i="10" l="1"/>
  <c r="V126" i="10"/>
  <c r="V122" i="10"/>
  <c r="L8" i="10"/>
  <c r="K8" i="10"/>
  <c r="J8" i="10"/>
  <c r="L7" i="10"/>
  <c r="K7" i="10"/>
  <c r="J7" i="10"/>
  <c r="L5" i="10"/>
  <c r="L20" i="10" s="1"/>
  <c r="K5" i="10"/>
  <c r="K20" i="10" s="1"/>
  <c r="J5" i="10"/>
  <c r="J18" i="10" s="1"/>
  <c r="F10" i="10"/>
  <c r="F96" i="10" s="1"/>
  <c r="F99" i="10" s="1"/>
  <c r="F8" i="10"/>
  <c r="E8" i="10"/>
  <c r="F7" i="10"/>
  <c r="E7" i="10"/>
  <c r="D6" i="10"/>
  <c r="F6" i="10" s="1"/>
  <c r="F5" i="10"/>
  <c r="F18" i="10" s="1"/>
  <c r="E5" i="10"/>
  <c r="E18" i="10" s="1"/>
  <c r="V134" i="10"/>
  <c r="W108" i="10"/>
  <c r="W104" i="10"/>
  <c r="W103" i="10"/>
  <c r="N97" i="10"/>
  <c r="N99" i="10" s="1"/>
  <c r="M97" i="10"/>
  <c r="M99" i="10" s="1"/>
  <c r="L97" i="10"/>
  <c r="L99" i="10" s="1"/>
  <c r="K97" i="10"/>
  <c r="K99" i="10" s="1"/>
  <c r="J97" i="10"/>
  <c r="J99" i="10" s="1"/>
  <c r="I96" i="10"/>
  <c r="I99" i="10" s="1"/>
  <c r="H96" i="10"/>
  <c r="H99" i="10" s="1"/>
  <c r="G96" i="10"/>
  <c r="G99" i="10" s="1"/>
  <c r="E96" i="10"/>
  <c r="E99" i="10" s="1"/>
  <c r="D96" i="10"/>
  <c r="D99" i="10" s="1"/>
  <c r="M56" i="10"/>
  <c r="G56" i="10"/>
  <c r="D56" i="10"/>
  <c r="M52" i="10"/>
  <c r="J52" i="10"/>
  <c r="G52" i="10"/>
  <c r="D52" i="10"/>
  <c r="M48" i="10"/>
  <c r="J48" i="10"/>
  <c r="G48" i="10"/>
  <c r="D48" i="10"/>
  <c r="M44" i="10"/>
  <c r="J44" i="10"/>
  <c r="G44" i="10"/>
  <c r="D44" i="10"/>
  <c r="M40" i="10"/>
  <c r="J40" i="10"/>
  <c r="G40" i="10"/>
  <c r="D40" i="10"/>
  <c r="R33" i="10"/>
  <c r="O32" i="10"/>
  <c r="N32" i="10"/>
  <c r="L32" i="10"/>
  <c r="K32" i="10"/>
  <c r="O31" i="10"/>
  <c r="O56" i="10" s="1"/>
  <c r="N31" i="10"/>
  <c r="N56" i="10" s="1"/>
  <c r="L31" i="10"/>
  <c r="K31" i="10"/>
  <c r="I30" i="10"/>
  <c r="H30" i="10"/>
  <c r="F30" i="10"/>
  <c r="E30" i="10"/>
  <c r="I29" i="10"/>
  <c r="H29" i="10"/>
  <c r="F29" i="10"/>
  <c r="E29" i="10"/>
  <c r="E56" i="10" s="1"/>
  <c r="G18" i="10"/>
  <c r="D18" i="10"/>
  <c r="O11" i="10"/>
  <c r="O8" i="10"/>
  <c r="N8" i="10"/>
  <c r="M8" i="10"/>
  <c r="I8" i="10"/>
  <c r="H8" i="10"/>
  <c r="O7" i="10"/>
  <c r="N7" i="10"/>
  <c r="M7" i="10"/>
  <c r="I7" i="10"/>
  <c r="H7" i="10"/>
  <c r="G6" i="10"/>
  <c r="M6" i="10" s="1"/>
  <c r="O5" i="10"/>
  <c r="N5" i="10"/>
  <c r="N20" i="10" s="1"/>
  <c r="M5" i="10"/>
  <c r="M20" i="10" s="1"/>
  <c r="I5" i="10"/>
  <c r="I18" i="10" s="1"/>
  <c r="H5" i="10"/>
  <c r="H18" i="10" s="1"/>
  <c r="Q84" i="9"/>
  <c r="P84" i="9"/>
  <c r="U64" i="10" l="1"/>
  <c r="U139" i="10" s="1"/>
  <c r="M18" i="10"/>
  <c r="S68" i="10" s="1"/>
  <c r="S143" i="10" s="1"/>
  <c r="H44" i="10"/>
  <c r="O48" i="10"/>
  <c r="E40" i="10"/>
  <c r="I102" i="10"/>
  <c r="O18" i="10"/>
  <c r="E52" i="10"/>
  <c r="S72" i="10"/>
  <c r="S147" i="10" s="1"/>
  <c r="K44" i="10"/>
  <c r="L44" i="10"/>
  <c r="N52" i="10"/>
  <c r="F44" i="10"/>
  <c r="I56" i="10"/>
  <c r="K102" i="10"/>
  <c r="N44" i="10"/>
  <c r="S40" i="10"/>
  <c r="S115" i="10" s="1"/>
  <c r="I44" i="10"/>
  <c r="K48" i="10"/>
  <c r="K40" i="10"/>
  <c r="J6" i="10"/>
  <c r="J21" i="10" s="1"/>
  <c r="I52" i="10"/>
  <c r="K18" i="10"/>
  <c r="T68" i="10" s="1"/>
  <c r="T143" i="10" s="1"/>
  <c r="S48" i="10"/>
  <c r="S123" i="10" s="1"/>
  <c r="K52" i="10"/>
  <c r="O97" i="10"/>
  <c r="O99" i="10" s="1"/>
  <c r="O104" i="10" s="1"/>
  <c r="O127" i="10" s="1"/>
  <c r="N40" i="10"/>
  <c r="H48" i="10"/>
  <c r="I40" i="10"/>
  <c r="S44" i="10"/>
  <c r="S119" i="10" s="1"/>
  <c r="I48" i="10"/>
  <c r="F48" i="10"/>
  <c r="O20" i="10"/>
  <c r="O22" i="10" s="1"/>
  <c r="L18" i="10"/>
  <c r="U68" i="10" s="1"/>
  <c r="U143" i="10" s="1"/>
  <c r="E44" i="10"/>
  <c r="S52" i="10"/>
  <c r="S127" i="10" s="1"/>
  <c r="J55" i="10"/>
  <c r="J56" i="10" s="1"/>
  <c r="S56" i="10" s="1"/>
  <c r="S131" i="10" s="1"/>
  <c r="J19" i="10"/>
  <c r="D24" i="10"/>
  <c r="K6" i="10"/>
  <c r="E6" i="10"/>
  <c r="L6" i="10"/>
  <c r="J20" i="10"/>
  <c r="M22" i="10" s="1"/>
  <c r="N22" i="10"/>
  <c r="K104" i="10"/>
  <c r="K123" i="10" s="1"/>
  <c r="H102" i="10"/>
  <c r="N102" i="10"/>
  <c r="N104" i="10"/>
  <c r="E102" i="10"/>
  <c r="M104" i="10"/>
  <c r="G102" i="10"/>
  <c r="M102" i="10"/>
  <c r="J104" i="10"/>
  <c r="J123" i="10" s="1"/>
  <c r="D102" i="10"/>
  <c r="N18" i="10"/>
  <c r="F56" i="10"/>
  <c r="J102" i="10"/>
  <c r="F102" i="10"/>
  <c r="L104" i="10"/>
  <c r="L123" i="10" s="1"/>
  <c r="O52" i="10"/>
  <c r="O40" i="10"/>
  <c r="O44" i="10"/>
  <c r="L102" i="10"/>
  <c r="I6" i="10"/>
  <c r="H6" i="10"/>
  <c r="O6" i="10"/>
  <c r="N6" i="10"/>
  <c r="F52" i="10"/>
  <c r="F40" i="10"/>
  <c r="L48" i="10"/>
  <c r="L40" i="10"/>
  <c r="L52" i="10"/>
  <c r="H40" i="10"/>
  <c r="E48" i="10"/>
  <c r="N48" i="10"/>
  <c r="H52" i="10"/>
  <c r="H56" i="10"/>
  <c r="S60" i="10" l="1"/>
  <c r="S135" i="10" s="1"/>
  <c r="S76" i="10"/>
  <c r="S151" i="10" s="1"/>
  <c r="T64" i="10"/>
  <c r="T139" i="10" s="1"/>
  <c r="M19" i="10"/>
  <c r="G24" i="10"/>
  <c r="S80" i="10"/>
  <c r="S155" i="10" s="1"/>
  <c r="S84" i="10"/>
  <c r="S159" i="10" s="1"/>
  <c r="M21" i="10"/>
  <c r="M23" i="10" s="1"/>
  <c r="O19" i="10"/>
  <c r="U84" i="10"/>
  <c r="U159" i="10" s="1"/>
  <c r="O21" i="10"/>
  <c r="I24" i="10"/>
  <c r="T44" i="10"/>
  <c r="T119" i="10" s="1"/>
  <c r="U80" i="10"/>
  <c r="U155" i="10" s="1"/>
  <c r="U44" i="10"/>
  <c r="U119" i="10" s="1"/>
  <c r="E108" i="10"/>
  <c r="E131" i="10" s="1"/>
  <c r="U72" i="10"/>
  <c r="U147" i="10" s="1"/>
  <c r="F24" i="10"/>
  <c r="U76" i="10"/>
  <c r="U151" i="10" s="1"/>
  <c r="L19" i="10"/>
  <c r="O102" i="10"/>
  <c r="I108" i="10" s="1"/>
  <c r="I109" i="10" s="1"/>
  <c r="I143" i="10" s="1"/>
  <c r="L21" i="10"/>
  <c r="K55" i="10"/>
  <c r="K56" i="10" s="1"/>
  <c r="T56" i="10" s="1"/>
  <c r="T131" i="10" s="1"/>
  <c r="T72" i="10"/>
  <c r="T147" i="10" s="1"/>
  <c r="K21" i="10"/>
  <c r="T76" i="10"/>
  <c r="T151" i="10" s="1"/>
  <c r="L55" i="10"/>
  <c r="L56" i="10" s="1"/>
  <c r="U56" i="10" s="1"/>
  <c r="U131" i="10" s="1"/>
  <c r="T40" i="10"/>
  <c r="T115" i="10" s="1"/>
  <c r="H108" i="10"/>
  <c r="E24" i="10"/>
  <c r="U48" i="10"/>
  <c r="U123" i="10" s="1"/>
  <c r="L122" i="10" s="1"/>
  <c r="K19" i="10"/>
  <c r="T52" i="10"/>
  <c r="T127" i="10" s="1"/>
  <c r="U52" i="10"/>
  <c r="U127" i="10" s="1"/>
  <c r="O128" i="10" s="1"/>
  <c r="O106" i="10"/>
  <c r="O139" i="10" s="1"/>
  <c r="D108" i="10"/>
  <c r="D131" i="10" s="1"/>
  <c r="D130" i="10" s="1"/>
  <c r="K103" i="10"/>
  <c r="K115" i="10" s="1"/>
  <c r="U60" i="10"/>
  <c r="U135" i="10" s="1"/>
  <c r="F108" i="10"/>
  <c r="F131" i="10" s="1"/>
  <c r="M106" i="10"/>
  <c r="M139" i="10" s="1"/>
  <c r="M127" i="10"/>
  <c r="T48" i="10"/>
  <c r="T123" i="10" s="1"/>
  <c r="L105" i="10"/>
  <c r="L147" i="10" s="1"/>
  <c r="L103" i="10"/>
  <c r="L115" i="10" s="1"/>
  <c r="M105" i="10"/>
  <c r="M103" i="10"/>
  <c r="M119" i="10" s="1"/>
  <c r="N127" i="10"/>
  <c r="N106" i="10"/>
  <c r="N139" i="10" s="1"/>
  <c r="J124" i="10"/>
  <c r="J122" i="10"/>
  <c r="K105" i="10"/>
  <c r="K147" i="10" s="1"/>
  <c r="G108" i="10"/>
  <c r="G109" i="10" s="1"/>
  <c r="G143" i="10" s="1"/>
  <c r="N105" i="10"/>
  <c r="N103" i="10"/>
  <c r="N119" i="10" s="1"/>
  <c r="N19" i="10"/>
  <c r="T84" i="10"/>
  <c r="T159" i="10" s="1"/>
  <c r="T60" i="10"/>
  <c r="T135" i="10" s="1"/>
  <c r="N21" i="10"/>
  <c r="T80" i="10"/>
  <c r="T155" i="10" s="1"/>
  <c r="H24" i="10"/>
  <c r="U40" i="10"/>
  <c r="U115" i="10" s="1"/>
  <c r="J103" i="10"/>
  <c r="J115" i="10" s="1"/>
  <c r="J105" i="10"/>
  <c r="J147" i="10" s="1"/>
  <c r="H109" i="10" l="1"/>
  <c r="H143" i="10" s="1"/>
  <c r="I142" i="10"/>
  <c r="I144" i="10"/>
  <c r="G142" i="10"/>
  <c r="G144" i="10"/>
  <c r="H142" i="10"/>
  <c r="H144" i="10"/>
  <c r="M138" i="10"/>
  <c r="M140" i="10"/>
  <c r="N138" i="10"/>
  <c r="N140" i="10"/>
  <c r="O140" i="10"/>
  <c r="O138" i="10"/>
  <c r="O23" i="10"/>
  <c r="L124" i="10"/>
  <c r="E132" i="10"/>
  <c r="H135" i="10"/>
  <c r="H134" i="10" s="1"/>
  <c r="I135" i="10"/>
  <c r="I134" i="10" s="1"/>
  <c r="G135" i="10"/>
  <c r="G134" i="10" s="1"/>
  <c r="K116" i="10"/>
  <c r="O105" i="10"/>
  <c r="O155" i="10" s="1"/>
  <c r="F130" i="10"/>
  <c r="O103" i="10"/>
  <c r="O119" i="10" s="1"/>
  <c r="O118" i="10" s="1"/>
  <c r="N23" i="10"/>
  <c r="H136" i="10"/>
  <c r="F132" i="10"/>
  <c r="K114" i="10"/>
  <c r="O126" i="10"/>
  <c r="D132" i="10"/>
  <c r="E130" i="10"/>
  <c r="K148" i="10"/>
  <c r="K146" i="10"/>
  <c r="M120" i="10"/>
  <c r="M118" i="10"/>
  <c r="M155" i="10"/>
  <c r="M107" i="10"/>
  <c r="M159" i="10" s="1"/>
  <c r="M151" i="10"/>
  <c r="J114" i="10"/>
  <c r="J116" i="10"/>
  <c r="L114" i="10"/>
  <c r="L116" i="10"/>
  <c r="K124" i="10"/>
  <c r="K122" i="10"/>
  <c r="M128" i="10"/>
  <c r="M126" i="10"/>
  <c r="L146" i="10"/>
  <c r="L148" i="10"/>
  <c r="N120" i="10"/>
  <c r="N118" i="10"/>
  <c r="N155" i="10"/>
  <c r="N151" i="10"/>
  <c r="N107" i="10"/>
  <c r="N159" i="10" s="1"/>
  <c r="N128" i="10"/>
  <c r="N126" i="10"/>
  <c r="J148" i="10"/>
  <c r="J146" i="10"/>
  <c r="I136" i="10" l="1"/>
  <c r="O120" i="10"/>
  <c r="G136" i="10"/>
  <c r="O151" i="10"/>
  <c r="O152" i="10" s="1"/>
  <c r="O107" i="10"/>
  <c r="O159" i="10" s="1"/>
  <c r="O160" i="10" s="1"/>
  <c r="R160" i="10" s="1"/>
  <c r="N152" i="10"/>
  <c r="N150" i="10"/>
  <c r="M160" i="10"/>
  <c r="P160" i="10" s="1"/>
  <c r="M158" i="10"/>
  <c r="P158" i="10" s="1"/>
  <c r="M152" i="10"/>
  <c r="M150" i="10"/>
  <c r="M156" i="10"/>
  <c r="P156" i="10" s="1"/>
  <c r="M154" i="10"/>
  <c r="P154" i="10" s="1"/>
  <c r="O156" i="10"/>
  <c r="R156" i="10" s="1"/>
  <c r="O154" i="10"/>
  <c r="R154" i="10" s="1"/>
  <c r="N160" i="10"/>
  <c r="Q160" i="10" s="1"/>
  <c r="N158" i="10"/>
  <c r="Q158" i="10" s="1"/>
  <c r="N156" i="10"/>
  <c r="Q156" i="10" s="1"/>
  <c r="N154" i="10"/>
  <c r="Q154" i="10" s="1"/>
  <c r="O158" i="10" l="1"/>
  <c r="R158" i="10" s="1"/>
  <c r="O150" i="10"/>
  <c r="Q80" i="9"/>
  <c r="P80" i="9"/>
  <c r="J80" i="9"/>
  <c r="G80" i="9"/>
  <c r="D80" i="9"/>
  <c r="R84" i="9"/>
  <c r="V130" i="9" l="1"/>
  <c r="L7" i="9" l="1"/>
  <c r="L5" i="9"/>
  <c r="F10" i="9"/>
  <c r="V122" i="9" l="1"/>
  <c r="V134" i="9" l="1"/>
  <c r="K18" i="9"/>
  <c r="O8" i="9" l="1"/>
  <c r="N8" i="9"/>
  <c r="M8" i="9"/>
  <c r="O7" i="9"/>
  <c r="N7" i="9"/>
  <c r="M7" i="9"/>
  <c r="O5" i="9"/>
  <c r="N5" i="9"/>
  <c r="N18" i="9" s="1"/>
  <c r="M5" i="9"/>
  <c r="M20" i="9" s="1"/>
  <c r="I8" i="9"/>
  <c r="H8" i="9"/>
  <c r="I7" i="9"/>
  <c r="H7" i="9"/>
  <c r="I5" i="9"/>
  <c r="I18" i="9" s="1"/>
  <c r="H5" i="9"/>
  <c r="H18" i="9" s="1"/>
  <c r="F8" i="9"/>
  <c r="E8" i="9"/>
  <c r="F7" i="9"/>
  <c r="E7" i="9"/>
  <c r="F5" i="9"/>
  <c r="F18" i="9" s="1"/>
  <c r="E5" i="9"/>
  <c r="E18" i="9" s="1"/>
  <c r="K67" i="9" s="1"/>
  <c r="J8" i="9"/>
  <c r="K8" i="9"/>
  <c r="L8" i="9" s="1"/>
  <c r="V126" i="9"/>
  <c r="W108" i="9"/>
  <c r="W104" i="9"/>
  <c r="W103" i="9"/>
  <c r="N97" i="9"/>
  <c r="N99" i="9" s="1"/>
  <c r="M97" i="9"/>
  <c r="M99" i="9" s="1"/>
  <c r="L97" i="9"/>
  <c r="L99" i="9" s="1"/>
  <c r="K97" i="9"/>
  <c r="K99" i="9" s="1"/>
  <c r="J97" i="9"/>
  <c r="J99" i="9" s="1"/>
  <c r="I96" i="9"/>
  <c r="I99" i="9" s="1"/>
  <c r="H96" i="9"/>
  <c r="H99" i="9" s="1"/>
  <c r="G96" i="9"/>
  <c r="G99" i="9" s="1"/>
  <c r="G102" i="9" s="1"/>
  <c r="F96" i="9"/>
  <c r="F99" i="9" s="1"/>
  <c r="E96" i="9"/>
  <c r="E99" i="9" s="1"/>
  <c r="D96" i="9"/>
  <c r="D99" i="9" s="1"/>
  <c r="D102" i="9" s="1"/>
  <c r="G84" i="9"/>
  <c r="D84" i="9"/>
  <c r="J60" i="9"/>
  <c r="G60" i="9"/>
  <c r="D60" i="9"/>
  <c r="M56" i="9"/>
  <c r="G56" i="9"/>
  <c r="D56" i="9"/>
  <c r="M52" i="9"/>
  <c r="J52" i="9"/>
  <c r="G52" i="9"/>
  <c r="D52" i="9"/>
  <c r="M48" i="9"/>
  <c r="J48" i="9"/>
  <c r="G48" i="9"/>
  <c r="D48" i="9"/>
  <c r="M44" i="9"/>
  <c r="J44" i="9"/>
  <c r="G44" i="9"/>
  <c r="D44" i="9"/>
  <c r="M40" i="9"/>
  <c r="J40" i="9"/>
  <c r="G40" i="9"/>
  <c r="D40" i="9"/>
  <c r="R33" i="9"/>
  <c r="R80" i="9" s="1"/>
  <c r="O32" i="9"/>
  <c r="N32" i="9"/>
  <c r="L32" i="9"/>
  <c r="K32" i="9"/>
  <c r="O31" i="9"/>
  <c r="O56" i="9" s="1"/>
  <c r="N31" i="9"/>
  <c r="N56" i="9" s="1"/>
  <c r="L31" i="9"/>
  <c r="L60" i="9" s="1"/>
  <c r="K31" i="9"/>
  <c r="I30" i="9"/>
  <c r="H30" i="9"/>
  <c r="F30" i="9"/>
  <c r="E30" i="9"/>
  <c r="I29" i="9"/>
  <c r="I60" i="9" s="1"/>
  <c r="H29" i="9"/>
  <c r="H56" i="9" s="1"/>
  <c r="F29" i="9"/>
  <c r="E29" i="9"/>
  <c r="E56" i="9" s="1"/>
  <c r="K20" i="9"/>
  <c r="L18" i="9"/>
  <c r="L83" i="9" s="1"/>
  <c r="G18" i="9"/>
  <c r="D18" i="9"/>
  <c r="O11" i="9"/>
  <c r="G6" i="9"/>
  <c r="D6" i="9"/>
  <c r="L20" i="9"/>
  <c r="J18" i="9"/>
  <c r="J71" i="9" l="1"/>
  <c r="J72" i="9" s="1"/>
  <c r="S72" i="9" s="1"/>
  <c r="S147" i="9" s="1"/>
  <c r="J83" i="9"/>
  <c r="J84" i="9" s="1"/>
  <c r="L84" i="9"/>
  <c r="N83" i="9"/>
  <c r="N59" i="9"/>
  <c r="N60" i="9" s="1"/>
  <c r="N67" i="9"/>
  <c r="N75" i="9"/>
  <c r="N76" i="9" s="1"/>
  <c r="K83" i="9"/>
  <c r="K84" i="9" s="1"/>
  <c r="N79" i="9"/>
  <c r="N80" i="9" s="1"/>
  <c r="O72" i="9"/>
  <c r="L76" i="9"/>
  <c r="N72" i="9"/>
  <c r="L67" i="9"/>
  <c r="L68" i="9" s="1"/>
  <c r="L71" i="9"/>
  <c r="L72" i="9" s="1"/>
  <c r="K76" i="9"/>
  <c r="F72" i="9"/>
  <c r="F76" i="9"/>
  <c r="H72" i="9"/>
  <c r="H76" i="9"/>
  <c r="E72" i="9"/>
  <c r="E76" i="9"/>
  <c r="I72" i="9"/>
  <c r="I76" i="9"/>
  <c r="K71" i="9"/>
  <c r="K72" i="9" s="1"/>
  <c r="J67" i="9"/>
  <c r="J68" i="9" s="1"/>
  <c r="L80" i="9"/>
  <c r="L64" i="9"/>
  <c r="O64" i="9"/>
  <c r="F80" i="9"/>
  <c r="F68" i="9"/>
  <c r="N64" i="9"/>
  <c r="N68" i="9"/>
  <c r="E80" i="9"/>
  <c r="E68" i="9"/>
  <c r="K80" i="9"/>
  <c r="K64" i="9"/>
  <c r="K68" i="9"/>
  <c r="H80" i="9"/>
  <c r="H68" i="9"/>
  <c r="I80" i="9"/>
  <c r="I68" i="9"/>
  <c r="H40" i="9"/>
  <c r="N44" i="9"/>
  <c r="E44" i="9"/>
  <c r="L48" i="9"/>
  <c r="H48" i="9"/>
  <c r="O48" i="9"/>
  <c r="K48" i="9"/>
  <c r="F44" i="9"/>
  <c r="E102" i="9"/>
  <c r="F6" i="9"/>
  <c r="N52" i="9"/>
  <c r="O44" i="9"/>
  <c r="I40" i="9"/>
  <c r="I48" i="9"/>
  <c r="O52" i="9"/>
  <c r="O40" i="9"/>
  <c r="I52" i="9"/>
  <c r="O20" i="9"/>
  <c r="O22" i="9" s="1"/>
  <c r="I44" i="9"/>
  <c r="F102" i="9"/>
  <c r="H52" i="9"/>
  <c r="F48" i="9"/>
  <c r="E6" i="9"/>
  <c r="M18" i="9"/>
  <c r="H84" i="9"/>
  <c r="E24" i="9"/>
  <c r="I84" i="9"/>
  <c r="H44" i="9"/>
  <c r="I56" i="9"/>
  <c r="I6" i="9"/>
  <c r="L44" i="9"/>
  <c r="N40" i="9"/>
  <c r="H60" i="9"/>
  <c r="L40" i="9"/>
  <c r="S44" i="9"/>
  <c r="S119" i="9" s="1"/>
  <c r="H6" i="9"/>
  <c r="N6" i="9"/>
  <c r="N21" i="9" s="1"/>
  <c r="N48" i="9"/>
  <c r="M6" i="9"/>
  <c r="S48" i="9"/>
  <c r="S123" i="9" s="1"/>
  <c r="O6" i="9"/>
  <c r="K44" i="9"/>
  <c r="S40" i="9"/>
  <c r="S115" i="9" s="1"/>
  <c r="E40" i="9"/>
  <c r="E48" i="9"/>
  <c r="E52" i="9"/>
  <c r="D24" i="9"/>
  <c r="F24" i="9"/>
  <c r="K19" i="9"/>
  <c r="J6" i="9"/>
  <c r="J21" i="9" s="1"/>
  <c r="L102" i="9"/>
  <c r="M102" i="9"/>
  <c r="M103" i="9" s="1"/>
  <c r="M119" i="9" s="1"/>
  <c r="N20" i="9"/>
  <c r="N22" i="9" s="1"/>
  <c r="K6" i="9"/>
  <c r="L6" i="9" s="1"/>
  <c r="K60" i="9"/>
  <c r="I102" i="9"/>
  <c r="H24" i="9"/>
  <c r="N19" i="9"/>
  <c r="E60" i="9"/>
  <c r="J19" i="9"/>
  <c r="S52" i="9"/>
  <c r="S127" i="9" s="1"/>
  <c r="O18" i="9"/>
  <c r="O97" i="9"/>
  <c r="O99" i="9" s="1"/>
  <c r="O104" i="9" s="1"/>
  <c r="L55" i="9"/>
  <c r="L56" i="9" s="1"/>
  <c r="K104" i="9"/>
  <c r="K123" i="9" s="1"/>
  <c r="L19" i="9"/>
  <c r="E84" i="9"/>
  <c r="K102" i="9"/>
  <c r="L104" i="9"/>
  <c r="L123" i="9" s="1"/>
  <c r="F60" i="9"/>
  <c r="F56" i="9"/>
  <c r="J55" i="9"/>
  <c r="J56" i="9" s="1"/>
  <c r="S56" i="9" s="1"/>
  <c r="N102" i="9"/>
  <c r="N104" i="9"/>
  <c r="H102" i="9"/>
  <c r="K52" i="9"/>
  <c r="K40" i="9"/>
  <c r="M104" i="9"/>
  <c r="N84" i="9"/>
  <c r="F84" i="9"/>
  <c r="F52" i="9"/>
  <c r="F40" i="9"/>
  <c r="L52" i="9"/>
  <c r="J20" i="9"/>
  <c r="M22" i="9" s="1"/>
  <c r="J104" i="9"/>
  <c r="J123" i="9" s="1"/>
  <c r="J102" i="9"/>
  <c r="D108" i="9" s="1"/>
  <c r="D131" i="9" s="1"/>
  <c r="K55" i="9"/>
  <c r="K56" i="9" s="1"/>
  <c r="T56" i="9" s="1"/>
  <c r="T131" i="9" s="1"/>
  <c r="O83" i="9" l="1"/>
  <c r="O59" i="9"/>
  <c r="O67" i="9"/>
  <c r="O75" i="9"/>
  <c r="O76" i="9" s="1"/>
  <c r="U76" i="9" s="1"/>
  <c r="U151" i="9" s="1"/>
  <c r="M83" i="9"/>
  <c r="M59" i="9"/>
  <c r="M67" i="9"/>
  <c r="M75" i="9"/>
  <c r="T76" i="9"/>
  <c r="T151" i="9" s="1"/>
  <c r="M79" i="9"/>
  <c r="M80" i="9" s="1"/>
  <c r="S80" i="9" s="1"/>
  <c r="S155" i="9" s="1"/>
  <c r="M76" i="9"/>
  <c r="S76" i="9" s="1"/>
  <c r="S151" i="9" s="1"/>
  <c r="U72" i="9"/>
  <c r="U147" i="9" s="1"/>
  <c r="O79" i="9"/>
  <c r="T72" i="9"/>
  <c r="T147" i="9" s="1"/>
  <c r="S131" i="9"/>
  <c r="D130" i="9" s="1"/>
  <c r="U64" i="9"/>
  <c r="U139" i="9" s="1"/>
  <c r="T80" i="9"/>
  <c r="T155" i="9" s="1"/>
  <c r="M68" i="9"/>
  <c r="S68" i="9" s="1"/>
  <c r="S143" i="9" s="1"/>
  <c r="T64" i="9"/>
  <c r="T139" i="9" s="1"/>
  <c r="O80" i="9"/>
  <c r="U80" i="9" s="1"/>
  <c r="U155" i="9" s="1"/>
  <c r="O68" i="9"/>
  <c r="U68" i="9" s="1"/>
  <c r="U143" i="9" s="1"/>
  <c r="T68" i="9"/>
  <c r="T143" i="9" s="1"/>
  <c r="N127" i="9"/>
  <c r="N106" i="9"/>
  <c r="N139" i="9" s="1"/>
  <c r="O127" i="9"/>
  <c r="O106" i="9"/>
  <c r="O139" i="9" s="1"/>
  <c r="M127" i="9"/>
  <c r="M128" i="9" s="1"/>
  <c r="M106" i="9"/>
  <c r="M139" i="9" s="1"/>
  <c r="M84" i="9"/>
  <c r="S84" i="9" s="1"/>
  <c r="S159" i="9" s="1"/>
  <c r="E108" i="9"/>
  <c r="E131" i="9" s="1"/>
  <c r="E132" i="9" s="1"/>
  <c r="U48" i="9"/>
  <c r="U44" i="9"/>
  <c r="U119" i="9" s="1"/>
  <c r="T48" i="9"/>
  <c r="T44" i="9"/>
  <c r="T119" i="9" s="1"/>
  <c r="K21" i="9"/>
  <c r="N23" i="9" s="1"/>
  <c r="F108" i="9"/>
  <c r="F131" i="9" s="1"/>
  <c r="M19" i="9"/>
  <c r="G24" i="9"/>
  <c r="M60" i="9"/>
  <c r="S60" i="9" s="1"/>
  <c r="H108" i="9"/>
  <c r="M21" i="9"/>
  <c r="M23" i="9" s="1"/>
  <c r="T84" i="9"/>
  <c r="T159" i="9" s="1"/>
  <c r="U40" i="9"/>
  <c r="U115" i="9" s="1"/>
  <c r="T40" i="9"/>
  <c r="T115" i="9" s="1"/>
  <c r="T52" i="9"/>
  <c r="T127" i="9" s="1"/>
  <c r="T60" i="9"/>
  <c r="T135" i="9" s="1"/>
  <c r="O102" i="9"/>
  <c r="O105" i="9" s="1"/>
  <c r="L103" i="9"/>
  <c r="L115" i="9" s="1"/>
  <c r="G108" i="9"/>
  <c r="G109" i="9" s="1"/>
  <c r="G143" i="9" s="1"/>
  <c r="M105" i="9"/>
  <c r="K105" i="9"/>
  <c r="K147" i="9" s="1"/>
  <c r="K103" i="9"/>
  <c r="K115" i="9" s="1"/>
  <c r="O21" i="9"/>
  <c r="O60" i="9"/>
  <c r="U60" i="9" s="1"/>
  <c r="U135" i="9" s="1"/>
  <c r="O19" i="9"/>
  <c r="O84" i="9"/>
  <c r="U84" i="9" s="1"/>
  <c r="U159" i="9" s="1"/>
  <c r="N105" i="9"/>
  <c r="N103" i="9"/>
  <c r="N119" i="9" s="1"/>
  <c r="U52" i="9"/>
  <c r="J122" i="9"/>
  <c r="J124" i="9"/>
  <c r="J105" i="9"/>
  <c r="J147" i="9" s="1"/>
  <c r="J103" i="9"/>
  <c r="J115" i="9" s="1"/>
  <c r="U56" i="9"/>
  <c r="U131" i="9" s="1"/>
  <c r="M120" i="9"/>
  <c r="M118" i="9"/>
  <c r="I24" i="9"/>
  <c r="U123" i="9" l="1"/>
  <c r="L124" i="9" s="1"/>
  <c r="T123" i="9"/>
  <c r="K124" i="9" s="1"/>
  <c r="U127" i="9"/>
  <c r="O126" i="9" s="1"/>
  <c r="D132" i="9"/>
  <c r="N128" i="9"/>
  <c r="L122" i="9"/>
  <c r="H109" i="9"/>
  <c r="H143" i="9" s="1"/>
  <c r="M107" i="9"/>
  <c r="M159" i="9" s="1"/>
  <c r="M160" i="9" s="1"/>
  <c r="P160" i="9" s="1"/>
  <c r="N140" i="9"/>
  <c r="N138" i="9"/>
  <c r="F132" i="9"/>
  <c r="G135" i="9"/>
  <c r="O138" i="9"/>
  <c r="O140" i="9"/>
  <c r="H135" i="9"/>
  <c r="S135" i="9"/>
  <c r="M126" i="9"/>
  <c r="N107" i="9"/>
  <c r="N159" i="9" s="1"/>
  <c r="E130" i="9"/>
  <c r="K122" i="9"/>
  <c r="N126" i="9"/>
  <c r="L116" i="9"/>
  <c r="L114" i="9"/>
  <c r="I108" i="9"/>
  <c r="I109" i="9" s="1"/>
  <c r="I143" i="9" s="1"/>
  <c r="O103" i="9"/>
  <c r="O119" i="9" s="1"/>
  <c r="O118" i="9" s="1"/>
  <c r="K146" i="9"/>
  <c r="K148" i="9"/>
  <c r="O155" i="9"/>
  <c r="O151" i="9"/>
  <c r="N155" i="9"/>
  <c r="N151" i="9"/>
  <c r="M151" i="9"/>
  <c r="M155" i="9"/>
  <c r="K114" i="9"/>
  <c r="K116" i="9"/>
  <c r="J114" i="9"/>
  <c r="J116" i="9"/>
  <c r="J148" i="9"/>
  <c r="J146" i="9"/>
  <c r="N118" i="9"/>
  <c r="N120" i="9"/>
  <c r="O128" i="9" l="1"/>
  <c r="G134" i="9"/>
  <c r="M158" i="9"/>
  <c r="P158" i="9" s="1"/>
  <c r="G136" i="9"/>
  <c r="H136" i="9"/>
  <c r="H134" i="9"/>
  <c r="I135" i="9"/>
  <c r="I136" i="9" s="1"/>
  <c r="G144" i="9"/>
  <c r="G142" i="9"/>
  <c r="F130" i="9"/>
  <c r="H144" i="9"/>
  <c r="H142" i="9"/>
  <c r="M140" i="9"/>
  <c r="M138" i="9"/>
  <c r="N160" i="9"/>
  <c r="Q160" i="9" s="1"/>
  <c r="N158" i="9"/>
  <c r="Q158" i="9" s="1"/>
  <c r="O120" i="9"/>
  <c r="O152" i="9"/>
  <c r="O150" i="9"/>
  <c r="M156" i="9"/>
  <c r="P156" i="9" s="1"/>
  <c r="M154" i="9"/>
  <c r="P154" i="9" s="1"/>
  <c r="O156" i="9"/>
  <c r="R156" i="9" s="1"/>
  <c r="O154" i="9"/>
  <c r="R154" i="9" s="1"/>
  <c r="M152" i="9"/>
  <c r="M150" i="9"/>
  <c r="N152" i="9"/>
  <c r="N150" i="9"/>
  <c r="N156" i="9"/>
  <c r="Q156" i="9" s="1"/>
  <c r="N154" i="9"/>
  <c r="Q154" i="9" s="1"/>
  <c r="I142" i="9" l="1"/>
  <c r="I144" i="9"/>
  <c r="I134" i="9"/>
  <c r="L21" i="9"/>
  <c r="O23" i="9" s="1"/>
  <c r="L105" i="9"/>
  <c r="L147" i="9" l="1"/>
  <c r="L148" i="9" s="1"/>
  <c r="O107" i="9"/>
  <c r="O159" i="9" s="1"/>
  <c r="L146" i="9"/>
  <c r="O160" i="9" l="1"/>
  <c r="R160" i="9" s="1"/>
  <c r="O158" i="9"/>
  <c r="R158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Coroescu Liviu 1CD2</author>
  </authors>
  <commentList>
    <comment ref="S37" authorId="0" shapeId="0" xr:uid="{9BFDABBD-FCC9-47A3-A960-2C545AD46AB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W72" authorId="0" shapeId="0" xr:uid="{62A2FC52-F4EA-497F-901B-FCFFF399F44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76" authorId="0" shapeId="0" xr:uid="{ACB39544-EC0D-43E4-9CCD-549EBEF2079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80" authorId="0" shapeId="0" xr:uid="{1FC05693-EDA7-4173-B78A-593299499D0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84" authorId="0" shapeId="0" xr:uid="{2CA269A0-B732-4AD5-9501-E7EB2721801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S112" authorId="0" shapeId="0" xr:uid="{D9768EF7-C300-4A5D-B7D9-178A464A5AB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L122" authorId="1" shapeId="0" xr:uid="{BF4A7271-0034-43D4-B62C-FA653D4523F4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  <comment ref="F130" authorId="1" shapeId="0" xr:uid="{AB9D4EDE-F9EB-4158-B601-9738E9F7380E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Coroescu Liviu 1CD2</author>
  </authors>
  <commentList>
    <comment ref="S37" authorId="0" shapeId="0" xr:uid="{8C2216C5-E3CB-4758-B58D-2AE3CA58504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W72" authorId="0" shapeId="0" xr:uid="{652FEF54-BC23-432C-B9E7-71A1571E5B2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76" authorId="0" shapeId="0" xr:uid="{3563F437-3139-481A-B8E0-C9FC7E92828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80" authorId="0" shapeId="0" xr:uid="{EED4E28B-D335-4514-9586-C878B25BF87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84" authorId="0" shapeId="0" xr:uid="{7CA9F6F5-6AF1-4ADA-806C-5EAAFA70DBC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S112" authorId="0" shapeId="0" xr:uid="{62C7BF32-D785-42DE-A121-88CCE68F6E3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L122" authorId="1" shapeId="0" xr:uid="{CB4FCE52-7FDF-4E38-8BB5-964C50C19872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  <comment ref="F130" authorId="1" shapeId="0" xr:uid="{67C620E0-DC00-4796-9BBB-66B368446456}">
      <text>
        <r>
          <rPr>
            <b/>
            <sz val="9"/>
            <color indexed="81"/>
            <rFont val="Tahoma"/>
            <charset val="1"/>
          </rPr>
          <t>R&amp;S:</t>
        </r>
        <r>
          <rPr>
            <sz val="9"/>
            <color indexed="81"/>
            <rFont val="Tahoma"/>
            <charset val="1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<sst xmlns="http://schemas.openxmlformats.org/spreadsheetml/2006/main" count="871" uniqueCount="175">
  <si>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</si>
  <si>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</si>
  <si>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</si>
  <si>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</si>
  <si>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</si>
  <si>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</si>
  <si>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</si>
  <si>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</si>
  <si>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</si>
  <si>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</si>
  <si>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</si>
  <si>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</si>
  <si>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</si>
  <si>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</si>
  <si>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</si>
  <si>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</si>
  <si>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</si>
  <si>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</si>
  <si>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</si>
  <si>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</si>
  <si>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</si>
  <si>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</si>
  <si>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</si>
  <si>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</si>
  <si>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</si>
  <si>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</si>
  <si>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</si>
  <si>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</si>
  <si>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</si>
  <si>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</si>
  <si>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</si>
  <si>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</si>
  <si>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</si>
  <si>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</si>
  <si>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</si>
  <si>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</si>
  <si>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</si>
  <si>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</si>
  <si>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</si>
  <si>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</si>
  <si>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</si>
  <si>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</si>
  <si>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</si>
  <si>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</si>
  <si>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</si>
  <si>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</si>
  <si>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</si>
  <si>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</si>
  <si>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</si>
  <si>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</si>
  <si>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</si>
  <si>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</si>
  <si>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</si>
  <si>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</si>
  <si>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</si>
  <si>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</si>
  <si>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</si>
  <si>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</si>
  <si>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RB bandwidth</t>
  </si>
  <si>
    <t>From TS 38.211 Section 4.4.4.1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</si>
  <si>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</si>
  <si>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</si>
  <si>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</si>
  <si>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</si>
  <si>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</si>
  <si>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</si>
  <si>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</si>
  <si>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</si>
  <si>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</si>
  <si>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</si>
  <si>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</si>
  <si>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</si>
  <si>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</si>
  <si>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</si>
  <si>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</si>
  <si>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SS-RSRQ, nominal</t>
  </si>
  <si>
    <t>Cell 2 Reported SS-RSRQ sens factor</t>
  </si>
  <si>
    <t>Cell 2 Reported SS-RSRQ sens effect</t>
  </si>
  <si>
    <t>Cell 2 SS-RSRQ sens factor</t>
  </si>
  <si>
    <t>Cell 1 SS-RSRQ sens factor</t>
  </si>
  <si>
    <t>Cell 1 SS-RSRQ sens effect</t>
  </si>
  <si>
    <t>Cell 2 SS-RSRQ sens effect</t>
  </si>
  <si>
    <t>SS-RSRQ to be within range</t>
  </si>
  <si>
    <t>SS-RSRQ Reported value limits</t>
  </si>
  <si>
    <t>For SS-RSRQ level range check</t>
  </si>
  <si>
    <t>Cell 1  SS-RSRQ minimum</t>
  </si>
  <si>
    <t>Cell 1 SS-RSRQ nominal</t>
  </si>
  <si>
    <t>Cell 1   SS-RSRQ maximum</t>
  </si>
  <si>
    <t>Cell 2  SS-RSRQ minimum</t>
  </si>
  <si>
    <t>Cell 2 SS-RSRQ nominal</t>
  </si>
  <si>
    <t>Cell 2   SS-RSRQ maximum</t>
  </si>
  <si>
    <t>Cell 2 Reported SS-RSRQ minimum</t>
  </si>
  <si>
    <t>Cell 2 Reported SS-RSRQ nominal</t>
  </si>
  <si>
    <t>Cell 2   Reported SS-RSRQ maximum</t>
  </si>
  <si>
    <t>SS-RSRQ values are for normal conditions, extreme conditions allow 1.5 dB wider at each end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</si>
  <si>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</si>
  <si>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</si>
  <si>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</si>
  <si>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</si>
  <si>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</si>
  <si>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</si>
  <si>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</si>
  <si>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</si>
  <si>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</si>
  <si>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</si>
  <si>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</si>
  <si>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</si>
  <si>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</si>
  <si>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</si>
  <si>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</si>
  <si>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</si>
  <si>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</si>
  <si>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</si>
  <si>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</si>
  <si>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</si>
  <si>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</si>
  <si>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</si>
  <si>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</si>
  <si>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</si>
  <si>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</si>
  <si>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</si>
  <si>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</si>
  <si>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</si>
  <si>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</si>
  <si>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>I</t>
  </si>
  <si>
    <t>J</t>
  </si>
  <si>
    <t>From TS 38.133 Table B.2.10-1</t>
  </si>
  <si>
    <t>38.133 Tables 10.1.30.1.1-1 and  B.2.10-1</t>
  </si>
  <si>
    <t>38.133 Table 10.1.30.1.1-1</t>
  </si>
  <si>
    <t>From TS 38.133 Table 10.1.30.1.1-1, selected according to SSB Es/Iot</t>
  </si>
  <si>
    <t xml:space="preserve">38.133 Table 10.1.11.1-1 </t>
  </si>
  <si>
    <t>Rohde &amp; Schwarz</t>
  </si>
  <si>
    <t xml:space="preserve">38.533 11.6.2.4 TT </t>
  </si>
  <si>
    <t>From TS 38.133 Table A.11.6.2.4.2-1</t>
  </si>
  <si>
    <t>From TS 38.133 Table A.11.6.2.4.2-2, Table A.11.6.2.4.2-3</t>
  </si>
  <si>
    <t>38.133 Table  B.2.10-1, NR_CCA_FR1_J, 30kHz SCS</t>
  </si>
  <si>
    <t>38.133 Table 10.1.30.1.1-1, 30Hz SCS</t>
  </si>
  <si>
    <t>38.101-1 Table 5.3.2-1</t>
  </si>
  <si>
    <t>The AWGN for Frequency 2 in Test 1 is decreased by an amount sufficient to fulfill Io &lt; -50 dBm / CH BW</t>
  </si>
  <si>
    <t>11.6.2.4</t>
  </si>
  <si>
    <t>38.133 Table B.2.3-1, NR_FDD_FR1_H, 15kHz SCS</t>
  </si>
  <si>
    <t>A</t>
  </si>
  <si>
    <t>H</t>
  </si>
  <si>
    <t>(Cell 2 SSB_RP - Cell 1 SSB_RP), nominal</t>
  </si>
  <si>
    <t>(Cell 2 SS-RSRQ - Cell 1 SS-RSRQ), nominal</t>
  </si>
  <si>
    <t>UE Relative SS-RSRQ reporting accuracy</t>
  </si>
  <si>
    <t>UE Absolute SS-RSRQ reporting accuracy</t>
  </si>
  <si>
    <t>From TS 38.133 Table 10.1.30.1.2-1, selected according to SSB Es/Iot</t>
  </si>
  <si>
    <t>SS-RSRQ (Cell 2 - Cell 1) sens factor</t>
  </si>
  <si>
    <t>SS-RSRQ (Cell 2 - Cell 1) sens effect</t>
  </si>
  <si>
    <t>SS-RSRQ (Cell 2 - Cell 1) minimum</t>
  </si>
  <si>
    <t>SS-RSRQ (Cell 2 - Cell 1) nominal</t>
  </si>
  <si>
    <t>SS-RSRQ (Cell 2 - Cell 1) maximum</t>
  </si>
  <si>
    <t>v16.24.0</t>
  </si>
  <si>
    <t>v18.7.0</t>
  </si>
  <si>
    <t>Ref: TS 38.133 v16.24.0 clause A.11.6.2.4</t>
  </si>
  <si>
    <t>38.133 Tables 10.1.9.1.1-1 and B.2.3-1</t>
  </si>
  <si>
    <t>38.133 Table 10.1.9.1.1-1, NR_FDD_FR1_H, 15kHz SCS</t>
  </si>
  <si>
    <t>38.133 Table 10.1.9.1.1-1</t>
  </si>
  <si>
    <t>38.133 Table 10.1.9.1.1-1, NR_FDD_FR1_H, 30kHz SCS</t>
  </si>
  <si>
    <t>SSB_RP (Cell 2 - Cell 1) sens factor</t>
  </si>
  <si>
    <t>SSB_RP (Cell 2 - Cell 1) sens effect</t>
  </si>
  <si>
    <t>Io (Freq 2 - Freq 1) sens factor</t>
  </si>
  <si>
    <t>Io (Freq 2 - Freq 1) sens effect</t>
  </si>
  <si>
    <t>SSB_RP (Cell 2 - Cell 1)  minimum</t>
  </si>
  <si>
    <t>SSB_RP (Cell 2 - Cell 1)  nominal</t>
  </si>
  <si>
    <t>SSB_RP (Cell 2 - Cell 1)  maximum</t>
  </si>
  <si>
    <t>Io (Freq 2 - Freq 1) minimum</t>
  </si>
  <si>
    <t>Io (Freq 2 - Freq 1) nominal</t>
  </si>
  <si>
    <t>Io (Freq 2 - Freq 1) maximum</t>
  </si>
  <si>
    <t>Io difference, nominal</t>
  </si>
  <si>
    <t>38.133 Section 10.1.30.1.2</t>
  </si>
  <si>
    <t>The Es/Noc for Cell1 in Test 2 is increased by an amount sufficient to fulfill Es/Iot minimum &gt;= -3 dB</t>
  </si>
  <si>
    <t>SS-RSRQ values are for normal conditions, extreme conditions allow 1 dB wider at each end</t>
  </si>
  <si>
    <t>38.133 Table B.2.3-1, NR_FDD_FR1_H, 30kHz SCS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</si>
</sst>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name val="宋体"/>
      <family val="3"/>
      <charset val="13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19" fillId="0" borderId="0">
      <alignment vertical="center"/>
    </xf>
  </cellStyleXfs>
  <cellXfs count="26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2" fontId="0" fillId="0" borderId="2" xfId="0" quotePrefix="1" applyNumberFormat="1" applyBorder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165" fontId="12" fillId="0" borderId="0" xfId="0" applyNumberFormat="1" applyFont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1" fillId="0" borderId="7" xfId="0" quotePrefix="1" applyFont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1" fillId="4" borderId="4" xfId="0" applyNumberFormat="1" applyFont="1" applyFill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0" fontId="13" fillId="0" borderId="2" xfId="0" applyFont="1" applyBorder="1"/>
    <xf numFmtId="164" fontId="13" fillId="0" borderId="2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0" borderId="10" xfId="1" applyFont="1" applyBorder="1" applyAlignment="1"/>
    <xf numFmtId="2" fontId="4" fillId="3" borderId="6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3" borderId="6" xfId="0" applyFont="1" applyFill="1" applyBorder="1"/>
    <xf numFmtId="1" fontId="1" fillId="6" borderId="2" xfId="1" applyNumberFormat="1" applyFont="1" applyFill="1" applyBorder="1" applyAlignment="1">
      <alignment horizontal="center"/>
    </xf>
    <xf numFmtId="2" fontId="1" fillId="5" borderId="10" xfId="1" applyNumberFormat="1" applyFont="1" applyFill="1" applyBorder="1" applyAlignment="1">
      <alignment horizontal="center"/>
    </xf>
    <xf numFmtId="2" fontId="1" fillId="3" borderId="10" xfId="1" applyNumberFormat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164" fontId="5" fillId="7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1" fillId="7" borderId="2" xfId="0" applyNumberFormat="1" applyFont="1" applyFill="1" applyBorder="1" applyAlignment="1">
      <alignment horizontal="center"/>
    </xf>
    <xf numFmtId="164" fontId="1" fillId="7" borderId="0" xfId="0" applyNumberFormat="1" applyFont="1" applyFill="1" applyAlignment="1">
      <alignment horizontal="center"/>
    </xf>
    <xf numFmtId="164" fontId="1" fillId="7" borderId="6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0" xfId="0" applyFont="1" applyFill="1"/>
    <xf numFmtId="0" fontId="1" fillId="3" borderId="6" xfId="0" applyFont="1" applyFill="1" applyBorder="1"/>
    <xf numFmtId="2" fontId="1" fillId="3" borderId="2" xfId="0" applyNumberFormat="1" applyFont="1" applyFill="1" applyBorder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3" borderId="2" xfId="0" applyFont="1" applyFill="1" applyBorder="1"/>
    <xf numFmtId="0" fontId="10" fillId="0" borderId="6" xfId="0" applyFont="1" applyBorder="1" applyAlignment="1">
      <alignment horizontal="center" wrapText="1"/>
    </xf>
    <xf numFmtId="0" fontId="1" fillId="0" borderId="6" xfId="0" applyFont="1" applyBorder="1"/>
    <xf numFmtId="0" fontId="0" fillId="0" borderId="11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5" fillId="7" borderId="0" xfId="0" applyNumberFormat="1" applyFont="1" applyFill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2" fontId="1" fillId="5" borderId="6" xfId="1" applyNumberFormat="1" applyFont="1" applyFill="1" applyBorder="1" applyAlignment="1">
      <alignment horizontal="center"/>
    </xf>
    <xf numFmtId="164" fontId="5" fillId="3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3" borderId="6" xfId="1" applyFont="1" applyFill="1" applyBorder="1" applyAlignment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3" xfId="2" xr:uid="{E4BD4F84-EE41-4BF7-A2E6-2C0617D743B5}"/>
  </cellStyles>
  <dxfs count="2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8" sqref="D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23.7109375" style="20" customWidth="1"/>
    <col min="7" max="7" width="9.7109375" customWidth="1"/>
    <col min="8" max="8" width="32.7109375" style="12" customWidth="1"/>
  </cols>
  <sheetData>
    <row r="1" spans="1:8">
      <c r="A1" s="32" t="s">
        <v>39</v>
      </c>
      <c r="B1" t="s">
        <v>132</v>
      </c>
    </row>
    <row r="3" spans="1:8">
      <c r="A3" s="32" t="s">
        <v>42</v>
      </c>
      <c r="B3" t="s">
        <v>73</v>
      </c>
    </row>
    <row r="4" spans="1:8">
      <c r="A4" s="32"/>
      <c r="B4" t="s">
        <v>74</v>
      </c>
      <c r="F4"/>
      <c r="H4"/>
    </row>
    <row r="5" spans="1:8">
      <c r="A5" s="32"/>
      <c r="F5"/>
      <c r="H5"/>
    </row>
    <row r="6" spans="1:8">
      <c r="C6" s="32" t="s">
        <v>27</v>
      </c>
      <c r="D6" s="144">
        <v>38133</v>
      </c>
      <c r="E6" s="144">
        <v>38533</v>
      </c>
      <c r="F6" s="32" t="s">
        <v>28</v>
      </c>
      <c r="H6"/>
    </row>
    <row r="7" spans="1:8">
      <c r="A7" s="32" t="s">
        <v>26</v>
      </c>
      <c r="B7" t="s">
        <v>45</v>
      </c>
      <c r="C7" t="s">
        <v>139</v>
      </c>
      <c r="D7" s="5" t="s">
        <v>153</v>
      </c>
      <c r="E7" s="5" t="s">
        <v>154</v>
      </c>
      <c r="F7" t="s">
        <v>131</v>
      </c>
      <c r="H7"/>
    </row>
    <row r="8" spans="1:8">
      <c r="H8"/>
    </row>
    <row r="9" spans="1:8"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2CD5-4B47-4FF4-B9B7-B7809E8A9710}">
  <dimension ref="A1:BI171"/>
  <sheetViews>
    <sheetView tabSelected="1" zoomScale="85" zoomScaleNormal="85" workbookViewId="0">
      <selection activeCell="V134" sqref="V134"/>
    </sheetView>
  </sheetViews>
  <sheetFormatPr defaultRowHeight="12.75"/>
  <cols>
    <col min="1" max="1" width="35.7109375" customWidth="1"/>
    <col min="2" max="3" width="11.7109375" customWidth="1"/>
    <col min="4" max="15" width="7.7109375" customWidth="1"/>
    <col min="16" max="18" width="7.7109375" style="34" customWidth="1"/>
    <col min="19" max="21" width="7.7109375" customWidth="1"/>
    <col min="22" max="22" width="16.5703125" customWidth="1"/>
    <col min="23" max="23" width="61.140625" style="12" bestFit="1" customWidth="1"/>
  </cols>
  <sheetData>
    <row r="1" spans="1:23" ht="13.5" thickBot="1"/>
    <row r="2" spans="1:23">
      <c r="A2" s="1" t="s">
        <v>16</v>
      </c>
      <c r="B2" s="35"/>
      <c r="C2" s="152" t="s">
        <v>50</v>
      </c>
      <c r="D2" s="253" t="s">
        <v>120</v>
      </c>
      <c r="E2" s="254"/>
      <c r="F2" s="254"/>
      <c r="G2" s="253" t="s">
        <v>121</v>
      </c>
      <c r="H2" s="254"/>
      <c r="I2" s="254"/>
      <c r="J2" s="253" t="s">
        <v>122</v>
      </c>
      <c r="K2" s="254"/>
      <c r="L2" s="254"/>
      <c r="M2" s="253" t="s">
        <v>123</v>
      </c>
      <c r="N2" s="254"/>
      <c r="O2" s="254"/>
      <c r="P2" s="47"/>
      <c r="Q2" s="10"/>
      <c r="R2" s="10"/>
      <c r="S2" s="19"/>
      <c r="T2" s="19"/>
      <c r="U2" s="19"/>
      <c r="V2" s="51"/>
      <c r="W2" s="14" t="s">
        <v>0</v>
      </c>
    </row>
    <row r="3" spans="1:23">
      <c r="A3" s="2"/>
      <c r="B3" s="37" t="s">
        <v>1</v>
      </c>
      <c r="C3" s="3"/>
      <c r="D3" s="36" t="s">
        <v>30</v>
      </c>
      <c r="E3" s="255" t="s">
        <v>31</v>
      </c>
      <c r="F3" s="255"/>
      <c r="G3" s="36" t="s">
        <v>30</v>
      </c>
      <c r="H3" s="255" t="s">
        <v>31</v>
      </c>
      <c r="I3" s="255"/>
      <c r="J3" s="36" t="s">
        <v>30</v>
      </c>
      <c r="K3" s="255" t="s">
        <v>31</v>
      </c>
      <c r="L3" s="255"/>
      <c r="M3" s="36" t="s">
        <v>30</v>
      </c>
      <c r="N3" s="255" t="s">
        <v>31</v>
      </c>
      <c r="O3" s="255"/>
      <c r="P3" s="38"/>
      <c r="Q3" s="5"/>
      <c r="R3" s="5"/>
      <c r="S3" s="3"/>
      <c r="T3" s="3"/>
      <c r="U3" s="3"/>
      <c r="V3" s="37"/>
      <c r="W3" s="15"/>
    </row>
    <row r="4" spans="1:23" ht="12.75" customHeight="1">
      <c r="A4" s="143" t="s">
        <v>44</v>
      </c>
      <c r="B4" s="37"/>
      <c r="C4" s="3"/>
      <c r="D4" s="59"/>
      <c r="E4" s="58" t="s">
        <v>141</v>
      </c>
      <c r="F4" s="58" t="s">
        <v>142</v>
      </c>
      <c r="G4" s="59"/>
      <c r="H4" s="58" t="s">
        <v>124</v>
      </c>
      <c r="I4" s="58" t="s">
        <v>125</v>
      </c>
      <c r="J4" s="59"/>
      <c r="K4" s="58" t="s">
        <v>141</v>
      </c>
      <c r="L4" s="58" t="s">
        <v>142</v>
      </c>
      <c r="M4" s="59"/>
      <c r="N4" s="58" t="s">
        <v>124</v>
      </c>
      <c r="O4" s="58" t="s">
        <v>125</v>
      </c>
      <c r="P4" s="63"/>
      <c r="Q4" s="58"/>
      <c r="R4" s="58"/>
      <c r="S4" s="3"/>
      <c r="T4" s="3"/>
      <c r="U4" s="3"/>
      <c r="V4" s="37"/>
      <c r="W4" s="16" t="s">
        <v>57</v>
      </c>
    </row>
    <row r="5" spans="1:23" ht="12.75" customHeight="1">
      <c r="A5" s="4" t="s">
        <v>46</v>
      </c>
      <c r="B5" s="39" t="s">
        <v>47</v>
      </c>
      <c r="C5" s="5"/>
      <c r="D5" s="176">
        <v>15</v>
      </c>
      <c r="E5" s="177">
        <f t="shared" ref="E5:K8" si="0">$D5</f>
        <v>15</v>
      </c>
      <c r="F5" s="177">
        <f t="shared" si="0"/>
        <v>15</v>
      </c>
      <c r="G5" s="176">
        <v>30</v>
      </c>
      <c r="H5" s="177">
        <f t="shared" ref="H5:I8" si="1">$G5</f>
        <v>30</v>
      </c>
      <c r="I5" s="177">
        <f t="shared" si="1"/>
        <v>30</v>
      </c>
      <c r="J5" s="148">
        <v>15</v>
      </c>
      <c r="K5" s="149">
        <v>15</v>
      </c>
      <c r="L5" s="149">
        <f>K5</f>
        <v>15</v>
      </c>
      <c r="M5" s="182">
        <f t="shared" ref="M5:O8" si="2">$G5</f>
        <v>30</v>
      </c>
      <c r="N5" s="177">
        <f t="shared" si="2"/>
        <v>30</v>
      </c>
      <c r="O5" s="177">
        <f t="shared" si="2"/>
        <v>30</v>
      </c>
      <c r="P5" s="63"/>
      <c r="Q5" s="58"/>
      <c r="R5" s="58"/>
      <c r="S5" s="3"/>
      <c r="T5" s="3"/>
      <c r="U5" s="3"/>
      <c r="V5" s="37"/>
      <c r="W5" s="16" t="s">
        <v>133</v>
      </c>
    </row>
    <row r="6" spans="1:23" ht="12.75" customHeight="1">
      <c r="A6" s="4" t="s">
        <v>58</v>
      </c>
      <c r="B6" s="39" t="s">
        <v>47</v>
      </c>
      <c r="C6" s="5"/>
      <c r="D6" s="176">
        <f>12*D5</f>
        <v>180</v>
      </c>
      <c r="E6" s="177">
        <f t="shared" si="0"/>
        <v>180</v>
      </c>
      <c r="F6" s="177">
        <f t="shared" si="0"/>
        <v>180</v>
      </c>
      <c r="G6" s="176">
        <f>12*G5</f>
        <v>360</v>
      </c>
      <c r="H6" s="177">
        <f t="shared" si="1"/>
        <v>360</v>
      </c>
      <c r="I6" s="177">
        <f t="shared" si="1"/>
        <v>360</v>
      </c>
      <c r="J6" s="148">
        <f t="shared" si="0"/>
        <v>180</v>
      </c>
      <c r="K6" s="149">
        <f t="shared" si="0"/>
        <v>180</v>
      </c>
      <c r="L6" s="149">
        <f t="shared" ref="L6:L8" si="3">K6</f>
        <v>180</v>
      </c>
      <c r="M6" s="182">
        <f t="shared" si="2"/>
        <v>360</v>
      </c>
      <c r="N6" s="177">
        <f t="shared" si="2"/>
        <v>360</v>
      </c>
      <c r="O6" s="177">
        <f t="shared" si="2"/>
        <v>360</v>
      </c>
      <c r="P6" s="63"/>
      <c r="Q6" s="58"/>
      <c r="R6" s="58"/>
      <c r="S6" s="3"/>
      <c r="T6" s="3"/>
      <c r="U6" s="3"/>
      <c r="V6" s="37"/>
      <c r="W6" s="16" t="s">
        <v>59</v>
      </c>
    </row>
    <row r="7" spans="1:23" ht="12.75" customHeight="1">
      <c r="A7" s="4" t="s">
        <v>48</v>
      </c>
      <c r="B7" s="39" t="s">
        <v>49</v>
      </c>
      <c r="C7" s="5"/>
      <c r="D7" s="176">
        <v>10</v>
      </c>
      <c r="E7" s="177">
        <f t="shared" si="0"/>
        <v>10</v>
      </c>
      <c r="F7" s="177">
        <f t="shared" si="0"/>
        <v>10</v>
      </c>
      <c r="G7" s="176">
        <v>40</v>
      </c>
      <c r="H7" s="177">
        <f t="shared" si="1"/>
        <v>40</v>
      </c>
      <c r="I7" s="177">
        <f t="shared" si="1"/>
        <v>40</v>
      </c>
      <c r="J7" s="148">
        <v>10</v>
      </c>
      <c r="K7" s="149">
        <v>10</v>
      </c>
      <c r="L7" s="149">
        <f t="shared" si="3"/>
        <v>10</v>
      </c>
      <c r="M7" s="182">
        <f t="shared" si="2"/>
        <v>40</v>
      </c>
      <c r="N7" s="177">
        <f t="shared" si="2"/>
        <v>40</v>
      </c>
      <c r="O7" s="177">
        <f t="shared" si="2"/>
        <v>40</v>
      </c>
      <c r="P7" s="63"/>
      <c r="Q7" s="58"/>
      <c r="R7" s="58"/>
      <c r="S7" s="3"/>
      <c r="T7" s="3"/>
      <c r="U7" s="3"/>
      <c r="V7" s="37"/>
      <c r="W7" s="16" t="s">
        <v>133</v>
      </c>
    </row>
    <row r="8" spans="1:23" ht="12.75" customHeight="1">
      <c r="A8" s="4" t="s">
        <v>61</v>
      </c>
      <c r="B8" s="39"/>
      <c r="C8" s="5"/>
      <c r="D8" s="176">
        <v>52</v>
      </c>
      <c r="E8" s="177">
        <f t="shared" si="0"/>
        <v>52</v>
      </c>
      <c r="F8" s="177">
        <f t="shared" si="0"/>
        <v>52</v>
      </c>
      <c r="G8" s="176">
        <v>106</v>
      </c>
      <c r="H8" s="177">
        <f t="shared" si="1"/>
        <v>106</v>
      </c>
      <c r="I8" s="177">
        <f t="shared" si="1"/>
        <v>106</v>
      </c>
      <c r="J8" s="148">
        <f t="shared" si="0"/>
        <v>52</v>
      </c>
      <c r="K8" s="149">
        <f t="shared" si="0"/>
        <v>52</v>
      </c>
      <c r="L8" s="149">
        <f t="shared" si="3"/>
        <v>52</v>
      </c>
      <c r="M8" s="182">
        <f t="shared" si="2"/>
        <v>106</v>
      </c>
      <c r="N8" s="177">
        <f t="shared" si="2"/>
        <v>106</v>
      </c>
      <c r="O8" s="177">
        <f t="shared" si="2"/>
        <v>106</v>
      </c>
      <c r="P8" s="63"/>
      <c r="Q8" s="58"/>
      <c r="R8" s="58"/>
      <c r="S8" s="3"/>
      <c r="T8" s="3"/>
      <c r="U8" s="3"/>
      <c r="V8" s="37"/>
      <c r="W8" s="16" t="s">
        <v>137</v>
      </c>
    </row>
    <row r="9" spans="1:23">
      <c r="A9" s="4" t="s">
        <v>41</v>
      </c>
      <c r="B9" s="39" t="s">
        <v>4</v>
      </c>
      <c r="C9" s="5"/>
      <c r="D9" s="38" t="s">
        <v>7</v>
      </c>
      <c r="E9" s="135">
        <v>0</v>
      </c>
      <c r="F9" s="135">
        <v>3.5</v>
      </c>
      <c r="G9" s="38" t="s">
        <v>7</v>
      </c>
      <c r="H9" s="135">
        <v>0</v>
      </c>
      <c r="I9" s="135">
        <v>0.5</v>
      </c>
      <c r="J9" s="38" t="s">
        <v>7</v>
      </c>
      <c r="K9" s="135">
        <v>0</v>
      </c>
      <c r="L9" s="135">
        <v>3.5</v>
      </c>
      <c r="M9" s="38" t="s">
        <v>7</v>
      </c>
      <c r="N9" s="135">
        <v>0</v>
      </c>
      <c r="O9" s="135">
        <v>0.5</v>
      </c>
      <c r="P9" s="64"/>
      <c r="Q9" s="48"/>
      <c r="R9" s="48"/>
      <c r="S9" s="5"/>
      <c r="T9" s="5"/>
      <c r="U9" s="5"/>
      <c r="V9" s="39"/>
      <c r="W9" s="16" t="s">
        <v>126</v>
      </c>
    </row>
    <row r="10" spans="1:23">
      <c r="A10" s="4" t="s">
        <v>32</v>
      </c>
      <c r="B10" s="39" t="s">
        <v>2</v>
      </c>
      <c r="C10" s="5"/>
      <c r="D10" s="145">
        <v>-85</v>
      </c>
      <c r="E10" s="146">
        <v>-114</v>
      </c>
      <c r="F10" s="146">
        <f t="shared" ref="F10" si="4">$E$10+F9</f>
        <v>-110.5</v>
      </c>
      <c r="G10" s="145">
        <v>-86.27</v>
      </c>
      <c r="H10" s="146">
        <v>-112</v>
      </c>
      <c r="I10" s="146">
        <v>-111.5</v>
      </c>
      <c r="J10" s="38"/>
      <c r="K10" s="5"/>
      <c r="L10" s="5"/>
      <c r="M10" s="38"/>
      <c r="N10" s="5"/>
      <c r="O10" s="5"/>
      <c r="P10" s="64"/>
      <c r="Q10" s="48"/>
      <c r="R10" s="48"/>
      <c r="S10" s="5"/>
      <c r="T10" s="5"/>
      <c r="U10" s="5"/>
      <c r="V10" s="39"/>
      <c r="W10" s="16" t="s">
        <v>134</v>
      </c>
    </row>
    <row r="11" spans="1:23">
      <c r="A11" s="4" t="s">
        <v>3</v>
      </c>
      <c r="B11" s="39" t="s">
        <v>4</v>
      </c>
      <c r="C11" s="5"/>
      <c r="D11" s="38"/>
      <c r="E11" s="5"/>
      <c r="F11" s="5"/>
      <c r="G11" s="38"/>
      <c r="H11" s="5"/>
      <c r="I11" s="5"/>
      <c r="J11" s="145">
        <v>3</v>
      </c>
      <c r="K11" s="147">
        <v>-4</v>
      </c>
      <c r="L11" s="147">
        <v>-4</v>
      </c>
      <c r="M11" s="145">
        <v>-1.75</v>
      </c>
      <c r="N11" s="147">
        <v>-1.75</v>
      </c>
      <c r="O11" s="147">
        <f>N11</f>
        <v>-1.75</v>
      </c>
      <c r="P11" s="65"/>
      <c r="Q11" s="61"/>
      <c r="R11" s="61"/>
      <c r="S11" s="5"/>
      <c r="T11" s="5"/>
      <c r="U11" s="5"/>
      <c r="V11" s="39"/>
      <c r="W11" s="16" t="s">
        <v>134</v>
      </c>
    </row>
    <row r="12" spans="1:23">
      <c r="A12" s="4"/>
      <c r="B12" s="39"/>
      <c r="C12" s="5"/>
      <c r="D12" s="38"/>
      <c r="E12" s="5"/>
      <c r="F12" s="5"/>
      <c r="G12" s="38"/>
      <c r="H12" s="5"/>
      <c r="I12" s="5"/>
      <c r="J12" s="40"/>
      <c r="K12" s="8"/>
      <c r="L12" s="8"/>
      <c r="M12" s="40"/>
      <c r="N12" s="8"/>
      <c r="O12" s="8"/>
      <c r="P12" s="64"/>
      <c r="Q12" s="48"/>
      <c r="R12" s="48"/>
      <c r="S12" s="5"/>
      <c r="T12" s="5"/>
      <c r="U12" s="5"/>
      <c r="V12" s="39"/>
      <c r="W12" s="16"/>
    </row>
    <row r="13" spans="1:23" ht="13.5" thickBot="1">
      <c r="A13" s="155" t="s">
        <v>155</v>
      </c>
      <c r="B13" s="154"/>
      <c r="C13" s="153"/>
      <c r="D13" s="11"/>
      <c r="E13" s="11"/>
      <c r="F13" s="11"/>
      <c r="G13" s="11"/>
      <c r="H13" s="11"/>
      <c r="I13" s="11"/>
      <c r="J13" s="42"/>
      <c r="K13" s="13"/>
      <c r="L13" s="13"/>
      <c r="M13" s="42"/>
      <c r="N13" s="13"/>
      <c r="O13" s="13"/>
      <c r="P13" s="66"/>
      <c r="Q13" s="57"/>
      <c r="R13" s="57"/>
      <c r="S13" s="11"/>
      <c r="T13" s="11"/>
      <c r="U13" s="11"/>
      <c r="V13" s="46"/>
      <c r="W13" s="17"/>
    </row>
    <row r="14" spans="1:23">
      <c r="A14" s="33"/>
      <c r="B14" s="10"/>
      <c r="C14" s="5"/>
      <c r="D14" s="5"/>
      <c r="E14" s="5"/>
      <c r="F14" s="5"/>
      <c r="G14" s="5"/>
      <c r="H14" s="5"/>
      <c r="I14" s="5"/>
      <c r="J14" s="8"/>
      <c r="K14" s="8"/>
      <c r="L14" s="8"/>
      <c r="M14" s="8"/>
      <c r="N14" s="8"/>
      <c r="O14" s="8"/>
      <c r="P14" s="48"/>
      <c r="Q14" s="48"/>
      <c r="R14" s="48"/>
      <c r="S14" s="5"/>
      <c r="T14" s="5"/>
      <c r="U14" s="5"/>
      <c r="V14" s="5"/>
    </row>
    <row r="15" spans="1:23" ht="13.5" thickBot="1">
      <c r="B15" s="5"/>
      <c r="C15" s="5"/>
      <c r="D15" s="11"/>
      <c r="E15" s="5"/>
      <c r="F15" s="5"/>
      <c r="G15" s="11"/>
      <c r="H15" s="5"/>
      <c r="I15" s="5"/>
      <c r="J15" s="8"/>
      <c r="K15" s="8"/>
      <c r="L15" s="8"/>
      <c r="M15" s="8"/>
      <c r="N15" s="8"/>
      <c r="O15" s="8"/>
      <c r="P15" s="48"/>
      <c r="Q15" s="48"/>
      <c r="R15" s="48"/>
      <c r="S15" s="5"/>
      <c r="T15" s="5"/>
      <c r="U15" s="5"/>
      <c r="V15" s="5"/>
    </row>
    <row r="16" spans="1:23">
      <c r="A16" s="1" t="s">
        <v>14</v>
      </c>
      <c r="B16" s="50"/>
      <c r="C16" s="10"/>
      <c r="D16" s="253" t="s">
        <v>120</v>
      </c>
      <c r="E16" s="254"/>
      <c r="F16" s="254"/>
      <c r="G16" s="253" t="s">
        <v>121</v>
      </c>
      <c r="H16" s="254"/>
      <c r="I16" s="254"/>
      <c r="J16" s="253" t="s">
        <v>122</v>
      </c>
      <c r="K16" s="254"/>
      <c r="L16" s="254"/>
      <c r="M16" s="253" t="s">
        <v>123</v>
      </c>
      <c r="N16" s="254"/>
      <c r="O16" s="256"/>
      <c r="P16" s="10"/>
      <c r="Q16" s="10"/>
      <c r="R16" s="10"/>
      <c r="S16" s="10"/>
      <c r="T16" s="10"/>
      <c r="U16" s="10"/>
      <c r="V16" s="50"/>
      <c r="W16" s="21"/>
    </row>
    <row r="17" spans="1:23">
      <c r="A17" s="49"/>
      <c r="B17" s="39"/>
      <c r="C17" s="5"/>
      <c r="D17" s="36" t="s">
        <v>30</v>
      </c>
      <c r="E17" s="255" t="s">
        <v>31</v>
      </c>
      <c r="F17" s="255"/>
      <c r="G17" s="36" t="s">
        <v>30</v>
      </c>
      <c r="H17" s="255" t="s">
        <v>31</v>
      </c>
      <c r="I17" s="255"/>
      <c r="J17" s="36" t="s">
        <v>30</v>
      </c>
      <c r="K17" s="255" t="s">
        <v>31</v>
      </c>
      <c r="L17" s="255"/>
      <c r="M17" s="36" t="s">
        <v>30</v>
      </c>
      <c r="N17" s="255" t="s">
        <v>31</v>
      </c>
      <c r="O17" s="257"/>
      <c r="P17" s="5"/>
      <c r="Q17" s="5"/>
      <c r="R17" s="5"/>
      <c r="S17" s="5"/>
      <c r="T17" s="5"/>
      <c r="U17" s="5"/>
      <c r="V17" s="39"/>
      <c r="W17" s="16"/>
    </row>
    <row r="18" spans="1:23">
      <c r="A18" s="4" t="s">
        <v>6</v>
      </c>
      <c r="B18" s="39" t="s">
        <v>54</v>
      </c>
      <c r="C18" s="5"/>
      <c r="D18" s="45">
        <f>(10^12)*(10^-3)*10^(D10/10)*D5/15</f>
        <v>3.1622776601683777</v>
      </c>
      <c r="E18" s="7">
        <f t="shared" ref="E18:F18" si="5">(10^12)*(10^-3)*10^(E10/10)*E5/15</f>
        <v>3.9810717055349535E-3</v>
      </c>
      <c r="F18" s="7">
        <f t="shared" si="5"/>
        <v>8.9125093813374155E-3</v>
      </c>
      <c r="G18" s="45">
        <f>(10^12)*(10^-3)*10^(G10/10)*G5/15</f>
        <v>4.7209564663611507</v>
      </c>
      <c r="H18" s="7">
        <f t="shared" ref="H18:I18" si="6">(10^12)*(10^-3)*10^(H10/10)*H5/15</f>
        <v>1.2619146889603869E-2</v>
      </c>
      <c r="I18" s="7">
        <f t="shared" si="6"/>
        <v>1.4158915687682707E-2</v>
      </c>
      <c r="J18" s="45">
        <f t="shared" ref="J18:O18" si="7">(10^12)*(10^-3)*10^((D10+J11)/10)*J5/15</f>
        <v>6.3095734448019334</v>
      </c>
      <c r="K18" s="7">
        <f t="shared" si="7"/>
        <v>1.5848931924611065E-3</v>
      </c>
      <c r="L18" s="7">
        <f t="shared" si="7"/>
        <v>3.5481338923357515E-3</v>
      </c>
      <c r="M18" s="45">
        <f t="shared" si="7"/>
        <v>3.155222539398689</v>
      </c>
      <c r="N18" s="7">
        <f t="shared" si="7"/>
        <v>8.4339300685716337E-3</v>
      </c>
      <c r="O18" s="43">
        <f t="shared" si="7"/>
        <v>9.4630251792295911E-3</v>
      </c>
      <c r="P18" s="7"/>
      <c r="Q18" s="7"/>
      <c r="R18" s="7"/>
      <c r="S18" s="7"/>
      <c r="T18" s="7"/>
      <c r="U18" s="7"/>
      <c r="V18" s="43"/>
      <c r="W18" s="16" t="s">
        <v>43</v>
      </c>
    </row>
    <row r="19" spans="1:23">
      <c r="A19" s="22" t="s">
        <v>95</v>
      </c>
      <c r="B19" s="39" t="s">
        <v>4</v>
      </c>
      <c r="C19" s="5"/>
      <c r="D19" s="38" t="s">
        <v>7</v>
      </c>
      <c r="E19" s="5" t="s">
        <v>7</v>
      </c>
      <c r="F19" s="5" t="s">
        <v>7</v>
      </c>
      <c r="G19" s="38" t="s">
        <v>7</v>
      </c>
      <c r="H19" s="5" t="s">
        <v>7</v>
      </c>
      <c r="I19" s="5" t="s">
        <v>7</v>
      </c>
      <c r="J19" s="55">
        <f t="shared" ref="J19:O19" si="8">10*LOG(J18/(D18))</f>
        <v>3.0000000000000027</v>
      </c>
      <c r="K19" s="26">
        <f t="shared" si="8"/>
        <v>-3.9999999999999982</v>
      </c>
      <c r="L19" s="26">
        <f t="shared" si="8"/>
        <v>-3.999999999999984</v>
      </c>
      <c r="M19" s="55">
        <f t="shared" si="8"/>
        <v>-1.7500000000000082</v>
      </c>
      <c r="N19" s="26">
        <f t="shared" si="8"/>
        <v>-1.7500000000000075</v>
      </c>
      <c r="O19" s="44">
        <f t="shared" si="8"/>
        <v>-1.7499999999999925</v>
      </c>
      <c r="P19" s="26"/>
      <c r="Q19" s="26"/>
      <c r="R19" s="26"/>
      <c r="S19" s="8"/>
      <c r="T19" s="8"/>
      <c r="U19" s="8"/>
      <c r="V19" s="41"/>
      <c r="W19" s="16" t="s">
        <v>96</v>
      </c>
    </row>
    <row r="20" spans="1:23">
      <c r="A20" s="22" t="s">
        <v>108</v>
      </c>
      <c r="B20" s="39" t="s">
        <v>53</v>
      </c>
      <c r="C20" s="5"/>
      <c r="D20" s="38" t="s">
        <v>7</v>
      </c>
      <c r="E20" s="5" t="s">
        <v>7</v>
      </c>
      <c r="F20" s="5" t="s">
        <v>7</v>
      </c>
      <c r="G20" s="38" t="s">
        <v>7</v>
      </c>
      <c r="H20" s="5" t="s">
        <v>7</v>
      </c>
      <c r="I20" s="5" t="s">
        <v>7</v>
      </c>
      <c r="J20" s="55">
        <f t="shared" ref="J20:O20" si="9">D10+J11+10*LOG(J5/15)</f>
        <v>-82</v>
      </c>
      <c r="K20" s="26">
        <f t="shared" si="9"/>
        <v>-118</v>
      </c>
      <c r="L20" s="26">
        <f t="shared" si="9"/>
        <v>-114.5</v>
      </c>
      <c r="M20" s="55">
        <f t="shared" si="9"/>
        <v>-85.009700043360183</v>
      </c>
      <c r="N20" s="26">
        <f t="shared" si="9"/>
        <v>-110.73970004336019</v>
      </c>
      <c r="O20" s="44">
        <f t="shared" si="9"/>
        <v>-110.23970004336019</v>
      </c>
      <c r="P20" s="27"/>
      <c r="Q20" s="27"/>
      <c r="R20" s="27"/>
      <c r="S20" s="6"/>
      <c r="T20" s="6"/>
      <c r="U20" s="6"/>
      <c r="V20" s="67"/>
      <c r="W20" s="16" t="s">
        <v>84</v>
      </c>
    </row>
    <row r="21" spans="1:23">
      <c r="A21" s="22" t="s">
        <v>75</v>
      </c>
      <c r="B21" s="39" t="s">
        <v>4</v>
      </c>
      <c r="C21" s="5"/>
      <c r="D21" s="38"/>
      <c r="E21" s="5"/>
      <c r="F21" s="5"/>
      <c r="G21" s="38"/>
      <c r="H21" s="5"/>
      <c r="I21" s="5"/>
      <c r="J21" s="178">
        <f t="shared" ref="J21:O21" si="10">10*LOG(J18/(D18+J18))+10*LOG((J5*10^3)/(J6*10^3))</f>
        <v>-12.556161084841101</v>
      </c>
      <c r="K21" s="26">
        <f t="shared" si="10"/>
        <v>-16.247217091569183</v>
      </c>
      <c r="L21" s="26">
        <f t="shared" si="10"/>
        <v>-16.247217091569176</v>
      </c>
      <c r="M21" s="55">
        <f t="shared" si="10"/>
        <v>-14.764668283842974</v>
      </c>
      <c r="N21" s="26">
        <f t="shared" si="10"/>
        <v>-14.764668283842973</v>
      </c>
      <c r="O21" s="44">
        <f t="shared" si="10"/>
        <v>-14.764668283842965</v>
      </c>
      <c r="P21" s="27"/>
      <c r="Q21" s="27"/>
      <c r="R21" s="27"/>
      <c r="S21" s="6"/>
      <c r="T21" s="6"/>
      <c r="U21" s="6"/>
      <c r="V21" s="67"/>
      <c r="W21" s="16"/>
    </row>
    <row r="22" spans="1:23">
      <c r="A22" s="4" t="s">
        <v>143</v>
      </c>
      <c r="B22" s="39" t="s">
        <v>4</v>
      </c>
      <c r="C22" s="5"/>
      <c r="D22" s="38"/>
      <c r="E22" s="5"/>
      <c r="F22" s="5"/>
      <c r="G22" s="38"/>
      <c r="H22" s="5"/>
      <c r="I22" s="5"/>
      <c r="J22" s="178"/>
      <c r="K22" s="26"/>
      <c r="L22" s="26"/>
      <c r="M22" s="65">
        <f t="shared" ref="M22:O23" si="11">M20-J20</f>
        <v>-3.0097000433601835</v>
      </c>
      <c r="N22" s="61">
        <f t="shared" si="11"/>
        <v>7.2602999566398125</v>
      </c>
      <c r="O22" s="186">
        <f t="shared" si="11"/>
        <v>4.2602999566398125</v>
      </c>
      <c r="P22" s="27"/>
      <c r="Q22" s="27"/>
      <c r="R22" s="27"/>
      <c r="S22" s="6"/>
      <c r="T22" s="6"/>
      <c r="U22" s="6"/>
      <c r="V22" s="67"/>
      <c r="W22" s="16"/>
    </row>
    <row r="23" spans="1:23">
      <c r="A23" s="4" t="s">
        <v>144</v>
      </c>
      <c r="B23" s="39" t="s">
        <v>4</v>
      </c>
      <c r="C23" s="5"/>
      <c r="D23" s="38"/>
      <c r="E23" s="5"/>
      <c r="F23" s="5"/>
      <c r="G23" s="38"/>
      <c r="H23" s="5"/>
      <c r="I23" s="5"/>
      <c r="J23" s="178"/>
      <c r="K23" s="26"/>
      <c r="L23" s="26"/>
      <c r="M23" s="65">
        <f t="shared" si="11"/>
        <v>-2.2085071990018736</v>
      </c>
      <c r="N23" s="61">
        <f t="shared" si="11"/>
        <v>1.4825488077262108</v>
      </c>
      <c r="O23" s="186">
        <f t="shared" si="11"/>
        <v>1.4825488077262108</v>
      </c>
      <c r="P23" s="27"/>
      <c r="Q23" s="27"/>
      <c r="R23" s="27"/>
      <c r="S23" s="6"/>
      <c r="T23" s="6"/>
      <c r="U23" s="6"/>
      <c r="V23" s="67"/>
      <c r="W23" s="16"/>
    </row>
    <row r="24" spans="1:23" ht="13.5" thickBot="1">
      <c r="A24" s="24" t="s">
        <v>33</v>
      </c>
      <c r="B24" s="46" t="s">
        <v>60</v>
      </c>
      <c r="C24" s="11"/>
      <c r="D24" s="42">
        <f t="shared" ref="D24:I24" si="12">10*LOG((D18+J18)*10^-9)+10*LOG(D8*12)</f>
        <v>-52.283805478810905</v>
      </c>
      <c r="E24" s="13">
        <f t="shared" si="12"/>
        <v>-84.592749472082843</v>
      </c>
      <c r="F24" s="13">
        <f t="shared" si="12"/>
        <v>-81.092749472082829</v>
      </c>
      <c r="G24" s="42">
        <f t="shared" si="12"/>
        <v>-49.991973106869523</v>
      </c>
      <c r="H24" s="13">
        <f t="shared" si="12"/>
        <v>-75.721973106869527</v>
      </c>
      <c r="I24" s="13">
        <f t="shared" si="12"/>
        <v>-75.221973106869541</v>
      </c>
      <c r="J24" s="60" t="s">
        <v>7</v>
      </c>
      <c r="K24" s="11" t="s">
        <v>7</v>
      </c>
      <c r="L24" s="11" t="s">
        <v>7</v>
      </c>
      <c r="M24" s="60" t="s">
        <v>7</v>
      </c>
      <c r="N24" s="11" t="s">
        <v>7</v>
      </c>
      <c r="O24" s="46" t="s">
        <v>7</v>
      </c>
      <c r="P24" s="28"/>
      <c r="Q24" s="28"/>
      <c r="R24" s="28"/>
      <c r="S24" s="11"/>
      <c r="T24" s="11"/>
      <c r="U24" s="11"/>
      <c r="V24" s="46"/>
      <c r="W24" s="17" t="s">
        <v>34</v>
      </c>
    </row>
    <row r="25" spans="1:23">
      <c r="B25" s="5"/>
      <c r="C25" s="5"/>
      <c r="D25" s="5"/>
      <c r="E25" s="5"/>
      <c r="F25" s="5"/>
      <c r="G25" s="5"/>
      <c r="H25" s="5"/>
      <c r="I25" s="5"/>
      <c r="J25" s="26"/>
      <c r="K25" s="26"/>
      <c r="L25" s="26"/>
      <c r="M25" s="26"/>
      <c r="N25" s="26"/>
      <c r="O25" s="26"/>
      <c r="P25" s="48"/>
      <c r="Q25" s="48"/>
      <c r="R25" s="48"/>
      <c r="S25" s="5"/>
      <c r="T25" s="5"/>
      <c r="U25" s="5"/>
      <c r="V25" s="5"/>
    </row>
    <row r="26" spans="1:23" ht="13.5" thickBot="1">
      <c r="B26" s="5"/>
      <c r="C26" s="5"/>
      <c r="D26" s="5"/>
      <c r="E26" s="5"/>
      <c r="F26" s="5"/>
      <c r="G26" s="5"/>
      <c r="H26" s="5"/>
      <c r="I26" s="5"/>
      <c r="J26" s="9"/>
      <c r="K26" s="9"/>
      <c r="L26" s="9"/>
      <c r="M26" s="9"/>
      <c r="N26" s="9"/>
      <c r="O26" s="9"/>
      <c r="P26" s="48"/>
      <c r="Q26" s="48"/>
      <c r="R26" s="48"/>
      <c r="S26" s="5"/>
      <c r="T26" s="5"/>
      <c r="U26" s="5"/>
      <c r="V26" s="5"/>
    </row>
    <row r="27" spans="1:23" s="68" customFormat="1">
      <c r="A27" s="1" t="s">
        <v>15</v>
      </c>
      <c r="B27" s="72"/>
      <c r="C27" s="156"/>
      <c r="D27" s="258" t="s">
        <v>120</v>
      </c>
      <c r="E27" s="259"/>
      <c r="F27" s="259"/>
      <c r="G27" s="253" t="s">
        <v>121</v>
      </c>
      <c r="H27" s="259"/>
      <c r="I27" s="260"/>
      <c r="J27" s="258" t="s">
        <v>122</v>
      </c>
      <c r="K27" s="259"/>
      <c r="L27" s="259"/>
      <c r="M27" s="253" t="s">
        <v>123</v>
      </c>
      <c r="N27" s="259"/>
      <c r="O27" s="260"/>
      <c r="P27" s="258" t="s">
        <v>38</v>
      </c>
      <c r="Q27" s="259"/>
      <c r="R27" s="259"/>
      <c r="S27" s="73"/>
      <c r="T27" s="72"/>
      <c r="U27" s="72"/>
      <c r="V27" s="71"/>
      <c r="W27" s="14" t="s">
        <v>0</v>
      </c>
    </row>
    <row r="28" spans="1:23" s="68" customFormat="1">
      <c r="A28" s="2"/>
      <c r="B28" s="6"/>
      <c r="C28" s="157"/>
      <c r="D28" s="3" t="s">
        <v>30</v>
      </c>
      <c r="E28" s="255" t="s">
        <v>31</v>
      </c>
      <c r="F28" s="255"/>
      <c r="G28" s="36" t="s">
        <v>30</v>
      </c>
      <c r="H28" s="255" t="s">
        <v>31</v>
      </c>
      <c r="I28" s="257"/>
      <c r="J28" s="3" t="s">
        <v>30</v>
      </c>
      <c r="K28" s="255" t="s">
        <v>31</v>
      </c>
      <c r="L28" s="255"/>
      <c r="M28" s="36" t="s">
        <v>30</v>
      </c>
      <c r="N28" s="255" t="s">
        <v>31</v>
      </c>
      <c r="O28" s="257"/>
      <c r="P28" s="3" t="s">
        <v>30</v>
      </c>
      <c r="Q28" s="255" t="s">
        <v>31</v>
      </c>
      <c r="R28" s="255"/>
      <c r="S28" s="93"/>
      <c r="T28" s="6"/>
      <c r="U28" s="6"/>
      <c r="V28" s="67"/>
      <c r="W28" s="15"/>
    </row>
    <row r="29" spans="1:23" s="68" customFormat="1">
      <c r="A29" s="2" t="s">
        <v>35</v>
      </c>
      <c r="B29" s="187" t="s">
        <v>9</v>
      </c>
      <c r="C29" s="192"/>
      <c r="D29" s="188">
        <v>1.5</v>
      </c>
      <c r="E29" s="27">
        <f t="shared" ref="E29:I30" si="13">$D29</f>
        <v>1.5</v>
      </c>
      <c r="F29" s="27">
        <f t="shared" si="13"/>
        <v>1.5</v>
      </c>
      <c r="G29" s="150">
        <v>1.5</v>
      </c>
      <c r="H29" s="27">
        <f t="shared" si="13"/>
        <v>1.5</v>
      </c>
      <c r="I29" s="189">
        <f t="shared" si="13"/>
        <v>1.5</v>
      </c>
      <c r="J29" s="6"/>
      <c r="K29" s="6"/>
      <c r="L29" s="6"/>
      <c r="M29" s="93"/>
      <c r="N29" s="6"/>
      <c r="O29" s="67"/>
      <c r="P29" s="6"/>
      <c r="Q29" s="6"/>
      <c r="R29" s="6"/>
      <c r="S29" s="93"/>
      <c r="T29" s="6"/>
      <c r="U29" s="6"/>
      <c r="V29" s="67"/>
      <c r="W29" s="15"/>
    </row>
    <row r="30" spans="1:23" s="68" customFormat="1" ht="15.75">
      <c r="A30" s="4" t="s">
        <v>55</v>
      </c>
      <c r="B30" s="187" t="s">
        <v>9</v>
      </c>
      <c r="C30" s="192"/>
      <c r="D30" s="188">
        <v>1.5</v>
      </c>
      <c r="E30" s="27">
        <f t="shared" si="13"/>
        <v>1.5</v>
      </c>
      <c r="F30" s="27">
        <f t="shared" si="13"/>
        <v>1.5</v>
      </c>
      <c r="G30" s="150">
        <v>1.5</v>
      </c>
      <c r="H30" s="27">
        <f t="shared" si="13"/>
        <v>1.5</v>
      </c>
      <c r="I30" s="189">
        <f t="shared" si="13"/>
        <v>1.5</v>
      </c>
      <c r="J30" s="6"/>
      <c r="K30" s="6"/>
      <c r="L30" s="6"/>
      <c r="M30" s="93"/>
      <c r="N30" s="6"/>
      <c r="O30" s="67"/>
      <c r="P30" s="6"/>
      <c r="Q30" s="6"/>
      <c r="R30" s="6"/>
      <c r="S30" s="93"/>
      <c r="T30" s="6"/>
      <c r="U30" s="6"/>
      <c r="V30" s="67"/>
      <c r="W30" s="15"/>
    </row>
    <row r="31" spans="1:23" s="68" customFormat="1">
      <c r="A31" s="2" t="s">
        <v>36</v>
      </c>
      <c r="B31" s="187" t="s">
        <v>9</v>
      </c>
      <c r="C31" s="192"/>
      <c r="D31" s="27"/>
      <c r="E31" s="27"/>
      <c r="F31" s="27"/>
      <c r="G31" s="56"/>
      <c r="H31" s="27"/>
      <c r="I31" s="189"/>
      <c r="J31" s="194">
        <v>0.3</v>
      </c>
      <c r="K31" s="27">
        <f t="shared" ref="K31:L32" si="14">$J31</f>
        <v>0.3</v>
      </c>
      <c r="L31" s="27">
        <f t="shared" si="14"/>
        <v>0.3</v>
      </c>
      <c r="M31" s="151">
        <v>0.3</v>
      </c>
      <c r="N31" s="6">
        <f>$M31</f>
        <v>0.3</v>
      </c>
      <c r="O31" s="67">
        <f>$M31</f>
        <v>0.3</v>
      </c>
      <c r="P31" s="6"/>
      <c r="Q31" s="6"/>
      <c r="R31" s="6"/>
      <c r="S31" s="93"/>
      <c r="T31" s="6"/>
      <c r="U31" s="6"/>
      <c r="V31" s="67"/>
      <c r="W31" s="15"/>
    </row>
    <row r="32" spans="1:23" s="68" customFormat="1" ht="15.75">
      <c r="A32" s="4" t="s">
        <v>56</v>
      </c>
      <c r="B32" s="187" t="s">
        <v>9</v>
      </c>
      <c r="C32" s="192"/>
      <c r="D32" s="27"/>
      <c r="E32" s="27"/>
      <c r="F32" s="27"/>
      <c r="G32" s="56"/>
      <c r="H32" s="27"/>
      <c r="I32" s="189"/>
      <c r="J32" s="194">
        <v>0.3</v>
      </c>
      <c r="K32" s="27">
        <f t="shared" si="14"/>
        <v>0.3</v>
      </c>
      <c r="L32" s="27">
        <f t="shared" si="14"/>
        <v>0.3</v>
      </c>
      <c r="M32" s="151">
        <v>0.3</v>
      </c>
      <c r="N32" s="6">
        <f>$M32</f>
        <v>0.3</v>
      </c>
      <c r="O32" s="67">
        <f>$M32</f>
        <v>0.3</v>
      </c>
      <c r="P32" s="6"/>
      <c r="Q32" s="6"/>
      <c r="R32" s="6"/>
      <c r="S32" s="93"/>
      <c r="T32" s="6"/>
      <c r="U32" s="6"/>
      <c r="V32" s="67"/>
      <c r="W32" s="15"/>
    </row>
    <row r="33" spans="1:23" s="68" customFormat="1">
      <c r="A33" s="4" t="s">
        <v>146</v>
      </c>
      <c r="B33" s="187" t="s">
        <v>9</v>
      </c>
      <c r="C33" s="192"/>
      <c r="D33" s="27"/>
      <c r="E33" s="27"/>
      <c r="F33" s="27"/>
      <c r="G33" s="56"/>
      <c r="H33" s="27"/>
      <c r="I33" s="189"/>
      <c r="J33" s="27"/>
      <c r="K33" s="27"/>
      <c r="L33" s="27"/>
      <c r="M33" s="56"/>
      <c r="N33" s="27"/>
      <c r="O33" s="189"/>
      <c r="P33" s="188">
        <v>2.5</v>
      </c>
      <c r="Q33" s="188">
        <v>2.5</v>
      </c>
      <c r="R33" s="27">
        <f>$Q33</f>
        <v>2.5</v>
      </c>
      <c r="S33" s="56"/>
      <c r="T33" s="27"/>
      <c r="U33" s="27"/>
      <c r="V33" s="189"/>
      <c r="W33" s="16" t="s">
        <v>129</v>
      </c>
    </row>
    <row r="34" spans="1:23" s="68" customFormat="1" ht="13.5" thickBot="1">
      <c r="A34" s="24" t="s">
        <v>145</v>
      </c>
      <c r="B34" s="195" t="s">
        <v>9</v>
      </c>
      <c r="C34" s="193"/>
      <c r="D34" s="95"/>
      <c r="E34" s="95"/>
      <c r="F34" s="95"/>
      <c r="G34" s="94"/>
      <c r="H34" s="95"/>
      <c r="I34" s="96"/>
      <c r="J34" s="95"/>
      <c r="K34" s="95"/>
      <c r="L34" s="95"/>
      <c r="M34" s="94"/>
      <c r="N34" s="95"/>
      <c r="O34" s="96"/>
      <c r="P34" s="196">
        <v>3</v>
      </c>
      <c r="Q34" s="197">
        <v>3</v>
      </c>
      <c r="R34" s="198">
        <v>3</v>
      </c>
      <c r="S34" s="94"/>
      <c r="T34" s="95"/>
      <c r="U34" s="95"/>
      <c r="V34" s="96"/>
      <c r="W34" s="16" t="s">
        <v>147</v>
      </c>
    </row>
    <row r="35" spans="1:23" s="68" customFormat="1">
      <c r="B35" s="190"/>
      <c r="C35" s="190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69"/>
      <c r="Q35" s="69"/>
      <c r="R35" s="69"/>
      <c r="S35" s="191"/>
      <c r="T35" s="191"/>
      <c r="U35" s="191"/>
      <c r="V35" s="191"/>
      <c r="W35" s="90"/>
    </row>
    <row r="36" spans="1:23" s="68" customFormat="1" ht="13.5" thickBot="1"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6"/>
    </row>
    <row r="37" spans="1:23" s="68" customFormat="1">
      <c r="A37" s="1" t="s">
        <v>17</v>
      </c>
      <c r="B37" s="71"/>
      <c r="C37" s="156"/>
      <c r="D37" s="253" t="s">
        <v>120</v>
      </c>
      <c r="E37" s="259"/>
      <c r="F37" s="259"/>
      <c r="G37" s="253" t="s">
        <v>121</v>
      </c>
      <c r="H37" s="259"/>
      <c r="I37" s="259"/>
      <c r="J37" s="253" t="s">
        <v>122</v>
      </c>
      <c r="K37" s="259"/>
      <c r="L37" s="260"/>
      <c r="M37" s="253" t="s">
        <v>123</v>
      </c>
      <c r="N37" s="259"/>
      <c r="O37" s="260"/>
      <c r="P37" s="258" t="s">
        <v>38</v>
      </c>
      <c r="Q37" s="259"/>
      <c r="R37" s="259"/>
      <c r="S37" s="253" t="s">
        <v>29</v>
      </c>
      <c r="T37" s="259"/>
      <c r="U37" s="260"/>
      <c r="V37" s="211"/>
      <c r="W37" s="14" t="s">
        <v>0</v>
      </c>
    </row>
    <row r="38" spans="1:23" s="68" customFormat="1">
      <c r="A38" s="49"/>
      <c r="B38" s="67"/>
      <c r="C38" s="157"/>
      <c r="D38" s="36" t="s">
        <v>30</v>
      </c>
      <c r="E38" s="255" t="s">
        <v>31</v>
      </c>
      <c r="F38" s="255"/>
      <c r="G38" s="36" t="s">
        <v>30</v>
      </c>
      <c r="H38" s="255" t="s">
        <v>31</v>
      </c>
      <c r="I38" s="255"/>
      <c r="J38" s="36" t="s">
        <v>30</v>
      </c>
      <c r="K38" s="255" t="s">
        <v>31</v>
      </c>
      <c r="L38" s="257"/>
      <c r="M38" s="36" t="s">
        <v>30</v>
      </c>
      <c r="N38" s="255" t="s">
        <v>31</v>
      </c>
      <c r="O38" s="257"/>
      <c r="P38" s="3" t="s">
        <v>30</v>
      </c>
      <c r="Q38" s="255" t="s">
        <v>31</v>
      </c>
      <c r="R38" s="255"/>
      <c r="S38" s="36" t="s">
        <v>30</v>
      </c>
      <c r="T38" s="255" t="s">
        <v>31</v>
      </c>
      <c r="U38" s="257"/>
      <c r="V38" s="67"/>
      <c r="W38" s="15"/>
    </row>
    <row r="39" spans="1:23" s="68" customFormat="1">
      <c r="A39" s="140" t="s">
        <v>97</v>
      </c>
      <c r="B39" s="115" t="s">
        <v>8</v>
      </c>
      <c r="C39" s="158"/>
      <c r="D39" s="98">
        <v>0</v>
      </c>
      <c r="E39" s="100">
        <v>0</v>
      </c>
      <c r="F39" s="100">
        <v>0</v>
      </c>
      <c r="G39" s="98">
        <v>0</v>
      </c>
      <c r="H39" s="100">
        <v>0</v>
      </c>
      <c r="I39" s="100">
        <v>0</v>
      </c>
      <c r="J39" s="98">
        <v>1</v>
      </c>
      <c r="K39" s="100">
        <v>1</v>
      </c>
      <c r="L39" s="101">
        <v>1</v>
      </c>
      <c r="M39" s="98">
        <v>0</v>
      </c>
      <c r="N39" s="100">
        <v>0</v>
      </c>
      <c r="O39" s="101">
        <v>0</v>
      </c>
      <c r="P39" s="100"/>
      <c r="Q39" s="100"/>
      <c r="R39" s="100"/>
      <c r="S39" s="98"/>
      <c r="T39" s="100"/>
      <c r="U39" s="101"/>
      <c r="V39" s="101"/>
      <c r="W39" s="117" t="s">
        <v>21</v>
      </c>
    </row>
    <row r="40" spans="1:23" s="68" customFormat="1">
      <c r="A40" s="141" t="s">
        <v>98</v>
      </c>
      <c r="B40" s="115" t="s">
        <v>4</v>
      </c>
      <c r="C40" s="158"/>
      <c r="D40" s="179">
        <f t="shared" ref="D40:I40" si="15">D30*D39</f>
        <v>0</v>
      </c>
      <c r="E40" s="180">
        <f t="shared" si="15"/>
        <v>0</v>
      </c>
      <c r="F40" s="180">
        <f t="shared" si="15"/>
        <v>0</v>
      </c>
      <c r="G40" s="179">
        <f t="shared" si="15"/>
        <v>0</v>
      </c>
      <c r="H40" s="180">
        <f t="shared" si="15"/>
        <v>0</v>
      </c>
      <c r="I40" s="180">
        <f t="shared" si="15"/>
        <v>0</v>
      </c>
      <c r="J40" s="179">
        <f>J32*J39</f>
        <v>0.3</v>
      </c>
      <c r="K40" s="180">
        <f>K32*K39</f>
        <v>0.3</v>
      </c>
      <c r="L40" s="184">
        <f>L32*L39</f>
        <v>0.3</v>
      </c>
      <c r="M40" s="179">
        <f>M$32*M39</f>
        <v>0</v>
      </c>
      <c r="N40" s="180">
        <f t="shared" ref="N40:O40" si="16">N$32*N39</f>
        <v>0</v>
      </c>
      <c r="O40" s="184">
        <f t="shared" si="16"/>
        <v>0</v>
      </c>
      <c r="P40" s="180"/>
      <c r="Q40" s="180"/>
      <c r="R40" s="180"/>
      <c r="S40" s="181">
        <f>SQRT(SUMSQ(D40,J40,M40,G40))</f>
        <v>0.3</v>
      </c>
      <c r="T40" s="242">
        <f>SQRT(SUMSQ(E40,K40,N40))</f>
        <v>0.3</v>
      </c>
      <c r="U40" s="212">
        <f>SQRT(SUMSQ(F40,L40,O40))</f>
        <v>0.3</v>
      </c>
      <c r="V40" s="104"/>
      <c r="W40" s="118" t="s">
        <v>99</v>
      </c>
    </row>
    <row r="41" spans="1:23" s="68" customFormat="1">
      <c r="A41" s="105"/>
      <c r="B41" s="67"/>
      <c r="C41" s="157"/>
      <c r="D41" s="106"/>
      <c r="E41" s="107"/>
      <c r="F41" s="107"/>
      <c r="G41" s="106"/>
      <c r="H41" s="107"/>
      <c r="I41" s="107"/>
      <c r="J41" s="106"/>
      <c r="K41" s="107"/>
      <c r="L41" s="108"/>
      <c r="M41" s="106"/>
      <c r="N41" s="107"/>
      <c r="O41" s="108"/>
      <c r="P41" s="109"/>
      <c r="Q41" s="109"/>
      <c r="R41" s="109"/>
      <c r="S41" s="110"/>
      <c r="T41" s="111"/>
      <c r="U41" s="112"/>
      <c r="V41" s="112"/>
      <c r="W41" s="114"/>
    </row>
    <row r="42" spans="1:23" s="68" customFormat="1">
      <c r="A42" s="2"/>
      <c r="B42" s="67"/>
      <c r="C42" s="157"/>
      <c r="D42" s="106"/>
      <c r="E42" s="107"/>
      <c r="F42" s="107"/>
      <c r="G42" s="106"/>
      <c r="H42" s="107"/>
      <c r="I42" s="107"/>
      <c r="J42" s="106"/>
      <c r="K42" s="107"/>
      <c r="L42" s="108"/>
      <c r="M42" s="106"/>
      <c r="N42" s="107"/>
      <c r="O42" s="108"/>
      <c r="P42" s="109"/>
      <c r="Q42" s="109"/>
      <c r="R42" s="109"/>
      <c r="S42" s="106"/>
      <c r="T42" s="107"/>
      <c r="U42" s="108"/>
      <c r="V42" s="108"/>
      <c r="W42" s="114"/>
    </row>
    <row r="43" spans="1:23" s="68" customFormat="1">
      <c r="A43" s="140" t="s">
        <v>100</v>
      </c>
      <c r="B43" s="115" t="s">
        <v>8</v>
      </c>
      <c r="C43" s="158"/>
      <c r="D43" s="98">
        <v>0</v>
      </c>
      <c r="E43" s="100">
        <v>0</v>
      </c>
      <c r="F43" s="100">
        <v>0</v>
      </c>
      <c r="G43" s="98">
        <v>0</v>
      </c>
      <c r="H43" s="100">
        <v>0</v>
      </c>
      <c r="I43" s="100">
        <v>0</v>
      </c>
      <c r="J43" s="98">
        <v>0</v>
      </c>
      <c r="K43" s="100">
        <v>0</v>
      </c>
      <c r="L43" s="101">
        <v>0</v>
      </c>
      <c r="M43" s="98">
        <v>1</v>
      </c>
      <c r="N43" s="100">
        <v>1</v>
      </c>
      <c r="O43" s="101">
        <v>1</v>
      </c>
      <c r="P43" s="100"/>
      <c r="Q43" s="100"/>
      <c r="R43" s="100"/>
      <c r="S43" s="98"/>
      <c r="T43" s="100"/>
      <c r="U43" s="101"/>
      <c r="V43" s="101"/>
      <c r="W43" s="117" t="s">
        <v>21</v>
      </c>
    </row>
    <row r="44" spans="1:23" s="68" customFormat="1">
      <c r="A44" s="141" t="s">
        <v>101</v>
      </c>
      <c r="B44" s="115" t="s">
        <v>4</v>
      </c>
      <c r="C44" s="158"/>
      <c r="D44" s="179">
        <f t="shared" ref="D44:I44" si="17">D30*D43</f>
        <v>0</v>
      </c>
      <c r="E44" s="180">
        <f t="shared" si="17"/>
        <v>0</v>
      </c>
      <c r="F44" s="180">
        <f t="shared" si="17"/>
        <v>0</v>
      </c>
      <c r="G44" s="179">
        <f t="shared" si="17"/>
        <v>0</v>
      </c>
      <c r="H44" s="180">
        <f t="shared" si="17"/>
        <v>0</v>
      </c>
      <c r="I44" s="180">
        <f t="shared" si="17"/>
        <v>0</v>
      </c>
      <c r="J44" s="179">
        <f>J$32*J43</f>
        <v>0</v>
      </c>
      <c r="K44" s="180">
        <f t="shared" ref="K44:L44" si="18">K$32*K43</f>
        <v>0</v>
      </c>
      <c r="L44" s="184">
        <f t="shared" si="18"/>
        <v>0</v>
      </c>
      <c r="M44" s="179">
        <f>M32*M43</f>
        <v>0.3</v>
      </c>
      <c r="N44" s="180">
        <f>N32*N43</f>
        <v>0.3</v>
      </c>
      <c r="O44" s="184">
        <f>O32*O43</f>
        <v>0.3</v>
      </c>
      <c r="P44" s="180"/>
      <c r="Q44" s="180"/>
      <c r="R44" s="180"/>
      <c r="S44" s="181">
        <f>SQRT(SUMSQ(D44,J44,M44,G44))</f>
        <v>0.3</v>
      </c>
      <c r="T44" s="242">
        <f>SQRT(SUMSQ(E44,K44,N44,H44))</f>
        <v>0.3</v>
      </c>
      <c r="U44" s="212">
        <f>SQRT(SUMSQ(F44,L44,O44,I44))</f>
        <v>0.3</v>
      </c>
      <c r="V44" s="104"/>
      <c r="W44" s="118" t="s">
        <v>99</v>
      </c>
    </row>
    <row r="45" spans="1:23" s="68" customFormat="1">
      <c r="A45" s="105"/>
      <c r="B45" s="67"/>
      <c r="C45" s="157"/>
      <c r="D45" s="106"/>
      <c r="E45" s="107"/>
      <c r="F45" s="107"/>
      <c r="G45" s="106"/>
      <c r="H45" s="107"/>
      <c r="I45" s="107"/>
      <c r="J45" s="106"/>
      <c r="K45" s="107"/>
      <c r="L45" s="108"/>
      <c r="M45" s="106"/>
      <c r="N45" s="107"/>
      <c r="O45" s="108"/>
      <c r="P45" s="109"/>
      <c r="Q45" s="109"/>
      <c r="R45" s="109"/>
      <c r="S45" s="110"/>
      <c r="T45" s="111"/>
      <c r="U45" s="112"/>
      <c r="V45" s="112"/>
      <c r="W45" s="114"/>
    </row>
    <row r="46" spans="1:23" s="68" customFormat="1">
      <c r="A46" s="105"/>
      <c r="B46" s="67"/>
      <c r="C46" s="157"/>
      <c r="D46" s="106"/>
      <c r="E46" s="107"/>
      <c r="F46" s="107"/>
      <c r="G46" s="106"/>
      <c r="H46" s="107"/>
      <c r="I46" s="107"/>
      <c r="J46" s="106"/>
      <c r="K46" s="107"/>
      <c r="L46" s="108"/>
      <c r="M46" s="106"/>
      <c r="N46" s="107"/>
      <c r="O46" s="108"/>
      <c r="P46" s="109"/>
      <c r="Q46" s="109"/>
      <c r="R46" s="109"/>
      <c r="S46" s="110"/>
      <c r="T46" s="111"/>
      <c r="U46" s="112"/>
      <c r="V46" s="112"/>
      <c r="W46" s="114"/>
    </row>
    <row r="47" spans="1:23" s="68" customFormat="1">
      <c r="A47" s="140" t="s">
        <v>109</v>
      </c>
      <c r="B47" s="115" t="s">
        <v>8</v>
      </c>
      <c r="C47" s="158"/>
      <c r="D47" s="98">
        <v>1</v>
      </c>
      <c r="E47" s="100">
        <v>1</v>
      </c>
      <c r="F47" s="100">
        <v>1</v>
      </c>
      <c r="G47" s="98">
        <v>0</v>
      </c>
      <c r="H47" s="100">
        <v>0</v>
      </c>
      <c r="I47" s="100">
        <v>0</v>
      </c>
      <c r="J47" s="98">
        <v>1</v>
      </c>
      <c r="K47" s="100">
        <v>1</v>
      </c>
      <c r="L47" s="101">
        <v>1</v>
      </c>
      <c r="M47" s="179">
        <v>0</v>
      </c>
      <c r="N47" s="180">
        <v>0</v>
      </c>
      <c r="O47" s="184">
        <v>0</v>
      </c>
      <c r="P47" s="180"/>
      <c r="Q47" s="180"/>
      <c r="R47" s="180"/>
      <c r="S47" s="179"/>
      <c r="T47" s="180"/>
      <c r="U47" s="184"/>
      <c r="V47" s="101"/>
      <c r="W47" s="117" t="s">
        <v>22</v>
      </c>
    </row>
    <row r="48" spans="1:23" s="68" customFormat="1">
      <c r="A48" s="141" t="s">
        <v>110</v>
      </c>
      <c r="B48" s="115" t="s">
        <v>4</v>
      </c>
      <c r="C48" s="158"/>
      <c r="D48" s="98">
        <f>D$30*D47</f>
        <v>1.5</v>
      </c>
      <c r="E48" s="100">
        <f t="shared" ref="E48:I48" si="19">E$30*E47</f>
        <v>1.5</v>
      </c>
      <c r="F48" s="100">
        <f t="shared" si="19"/>
        <v>1.5</v>
      </c>
      <c r="G48" s="98">
        <f t="shared" si="19"/>
        <v>0</v>
      </c>
      <c r="H48" s="100">
        <f t="shared" si="19"/>
        <v>0</v>
      </c>
      <c r="I48" s="100">
        <f t="shared" si="19"/>
        <v>0</v>
      </c>
      <c r="J48" s="98">
        <f>J$32*J47</f>
        <v>0.3</v>
      </c>
      <c r="K48" s="100">
        <f t="shared" ref="K48:L48" si="20">K$32*K47</f>
        <v>0.3</v>
      </c>
      <c r="L48" s="101">
        <f t="shared" si="20"/>
        <v>0.3</v>
      </c>
      <c r="M48" s="179">
        <f>M$32*M47</f>
        <v>0</v>
      </c>
      <c r="N48" s="180">
        <f t="shared" ref="N48:O48" si="21">N$32*N47</f>
        <v>0</v>
      </c>
      <c r="O48" s="184">
        <f t="shared" si="21"/>
        <v>0</v>
      </c>
      <c r="P48" s="180"/>
      <c r="Q48" s="180"/>
      <c r="R48" s="180"/>
      <c r="S48" s="181">
        <f>SQRT(SUMSQ(D48,J48,M48,G48))</f>
        <v>1.5297058540778354</v>
      </c>
      <c r="T48" s="242">
        <f>SQRT(SUMSQ(E48,K48,N48,H48))</f>
        <v>1.5297058540778354</v>
      </c>
      <c r="U48" s="212">
        <f>SQRT(SUMSQ(F48,L48,O48,I48))</f>
        <v>1.5297058540778354</v>
      </c>
      <c r="V48" s="104"/>
      <c r="W48" s="136" t="s">
        <v>111</v>
      </c>
    </row>
    <row r="49" spans="1:23" s="68" customFormat="1">
      <c r="A49" s="105"/>
      <c r="B49" s="67"/>
      <c r="C49" s="157"/>
      <c r="D49" s="106"/>
      <c r="E49" s="107"/>
      <c r="F49" s="107"/>
      <c r="G49" s="106"/>
      <c r="H49" s="107"/>
      <c r="I49" s="107"/>
      <c r="J49" s="106"/>
      <c r="K49" s="107"/>
      <c r="L49" s="108"/>
      <c r="M49" s="106"/>
      <c r="N49" s="107"/>
      <c r="O49" s="108"/>
      <c r="P49" s="109"/>
      <c r="Q49" s="109"/>
      <c r="R49" s="109"/>
      <c r="S49" s="110"/>
      <c r="T49" s="111"/>
      <c r="U49" s="112"/>
      <c r="V49" s="112"/>
      <c r="W49" s="118"/>
    </row>
    <row r="50" spans="1:23" s="68" customFormat="1">
      <c r="A50" s="2"/>
      <c r="B50" s="67"/>
      <c r="C50" s="157"/>
      <c r="D50" s="106"/>
      <c r="E50" s="107"/>
      <c r="F50" s="107"/>
      <c r="G50" s="106"/>
      <c r="H50" s="107"/>
      <c r="I50" s="107"/>
      <c r="J50" s="106"/>
      <c r="K50" s="107"/>
      <c r="L50" s="108"/>
      <c r="M50" s="106"/>
      <c r="N50" s="107"/>
      <c r="O50" s="108"/>
      <c r="P50" s="109"/>
      <c r="Q50" s="109"/>
      <c r="R50" s="109"/>
      <c r="S50" s="106"/>
      <c r="T50" s="107"/>
      <c r="U50" s="108"/>
      <c r="V50" s="108"/>
      <c r="W50" s="118"/>
    </row>
    <row r="51" spans="1:23" s="68" customFormat="1">
      <c r="A51" s="140" t="s">
        <v>112</v>
      </c>
      <c r="B51" s="115" t="s">
        <v>8</v>
      </c>
      <c r="C51" s="158"/>
      <c r="D51" s="100">
        <v>0</v>
      </c>
      <c r="E51" s="100">
        <v>0</v>
      </c>
      <c r="F51" s="100">
        <v>0</v>
      </c>
      <c r="G51" s="98">
        <v>1</v>
      </c>
      <c r="H51" s="100">
        <v>1</v>
      </c>
      <c r="I51" s="100">
        <v>1</v>
      </c>
      <c r="J51" s="179">
        <v>0</v>
      </c>
      <c r="K51" s="180">
        <v>0</v>
      </c>
      <c r="L51" s="184">
        <v>0</v>
      </c>
      <c r="M51" s="179">
        <v>1</v>
      </c>
      <c r="N51" s="180">
        <v>1</v>
      </c>
      <c r="O51" s="184">
        <v>1</v>
      </c>
      <c r="P51" s="180"/>
      <c r="Q51" s="180"/>
      <c r="R51" s="180"/>
      <c r="S51" s="179"/>
      <c r="T51" s="180"/>
      <c r="U51" s="184"/>
      <c r="V51" s="101"/>
      <c r="W51" s="117" t="s">
        <v>22</v>
      </c>
    </row>
    <row r="52" spans="1:23" s="68" customFormat="1">
      <c r="A52" s="141" t="s">
        <v>113</v>
      </c>
      <c r="B52" s="115" t="s">
        <v>4</v>
      </c>
      <c r="C52" s="158"/>
      <c r="D52" s="98">
        <f>D$30*D51</f>
        <v>0</v>
      </c>
      <c r="E52" s="100">
        <f t="shared" ref="E52:I52" si="22">E$30*E51</f>
        <v>0</v>
      </c>
      <c r="F52" s="100">
        <f t="shared" si="22"/>
        <v>0</v>
      </c>
      <c r="G52" s="98">
        <f t="shared" si="22"/>
        <v>1.5</v>
      </c>
      <c r="H52" s="100">
        <f t="shared" si="22"/>
        <v>1.5</v>
      </c>
      <c r="I52" s="100">
        <f t="shared" si="22"/>
        <v>1.5</v>
      </c>
      <c r="J52" s="179">
        <f>J$32*J51</f>
        <v>0</v>
      </c>
      <c r="K52" s="180">
        <f t="shared" ref="K52:L52" si="23">K$32*K51</f>
        <v>0</v>
      </c>
      <c r="L52" s="184">
        <f t="shared" si="23"/>
        <v>0</v>
      </c>
      <c r="M52" s="179">
        <f>M$32*M51</f>
        <v>0.3</v>
      </c>
      <c r="N52" s="180">
        <f t="shared" ref="N52:O52" si="24">N$32*N51</f>
        <v>0.3</v>
      </c>
      <c r="O52" s="184">
        <f t="shared" si="24"/>
        <v>0.3</v>
      </c>
      <c r="P52" s="180"/>
      <c r="Q52" s="180"/>
      <c r="R52" s="180"/>
      <c r="S52" s="181">
        <f>SQRT(SUMSQ(G52,J52,D52,M52))</f>
        <v>1.5297058540778354</v>
      </c>
      <c r="T52" s="242">
        <f>SQRT(SUMSQ(H52,K52,E52,N52))</f>
        <v>1.5297058540778354</v>
      </c>
      <c r="U52" s="212">
        <f>SQRT(SUMSQ(I52,L52,F52,O52))</f>
        <v>1.5297058540778354</v>
      </c>
      <c r="V52" s="104"/>
      <c r="W52" s="136" t="s">
        <v>111</v>
      </c>
    </row>
    <row r="53" spans="1:23" s="68" customFormat="1">
      <c r="A53" s="142"/>
      <c r="B53" s="81"/>
      <c r="C53" s="159"/>
      <c r="D53" s="74"/>
      <c r="G53" s="74"/>
      <c r="J53" s="74"/>
      <c r="L53" s="81"/>
      <c r="M53" s="74"/>
      <c r="O53" s="81"/>
      <c r="S53" s="74"/>
      <c r="U53" s="81"/>
      <c r="V53" s="81"/>
      <c r="W53" s="113"/>
    </row>
    <row r="54" spans="1:23" s="68" customFormat="1">
      <c r="A54" s="142"/>
      <c r="B54" s="81"/>
      <c r="C54" s="159"/>
      <c r="D54" s="74"/>
      <c r="G54" s="74"/>
      <c r="J54" s="74"/>
      <c r="L54" s="81"/>
      <c r="M54" s="74"/>
      <c r="O54" s="81"/>
      <c r="S54" s="74"/>
      <c r="U54" s="81"/>
      <c r="V54" s="81"/>
      <c r="W54" s="113"/>
    </row>
    <row r="55" spans="1:23" s="68" customFormat="1">
      <c r="A55" s="140" t="s">
        <v>63</v>
      </c>
      <c r="B55" s="115" t="s">
        <v>8</v>
      </c>
      <c r="C55" s="158"/>
      <c r="D55" s="98">
        <v>1</v>
      </c>
      <c r="E55" s="100">
        <v>1</v>
      </c>
      <c r="F55" s="100">
        <v>1</v>
      </c>
      <c r="G55" s="179">
        <v>0</v>
      </c>
      <c r="H55" s="180">
        <v>0</v>
      </c>
      <c r="I55" s="180">
        <v>0</v>
      </c>
      <c r="J55" s="179">
        <f>J18/(D18+J18)</f>
        <v>0.66613942458312225</v>
      </c>
      <c r="K55" s="180">
        <f>K18/(E18+K18)</f>
        <v>0.2847472489508015</v>
      </c>
      <c r="L55" s="184">
        <f>L18/(F18+L18)</f>
        <v>0.28474724895080211</v>
      </c>
      <c r="M55" s="179">
        <v>0</v>
      </c>
      <c r="N55" s="180">
        <v>0</v>
      </c>
      <c r="O55" s="184">
        <v>0</v>
      </c>
      <c r="P55" s="180"/>
      <c r="Q55" s="180"/>
      <c r="R55" s="180"/>
      <c r="S55" s="179"/>
      <c r="T55" s="180"/>
      <c r="U55" s="184"/>
      <c r="V55" s="101"/>
      <c r="W55" s="117" t="s">
        <v>21</v>
      </c>
    </row>
    <row r="56" spans="1:23" s="68" customFormat="1">
      <c r="A56" s="141" t="s">
        <v>64</v>
      </c>
      <c r="B56" s="115" t="s">
        <v>4</v>
      </c>
      <c r="C56" s="158"/>
      <c r="D56" s="98">
        <f t="shared" ref="D56:I56" si="25">D$29*D55</f>
        <v>1.5</v>
      </c>
      <c r="E56" s="100">
        <f t="shared" si="25"/>
        <v>1.5</v>
      </c>
      <c r="F56" s="100">
        <f t="shared" si="25"/>
        <v>1.5</v>
      </c>
      <c r="G56" s="179">
        <f t="shared" si="25"/>
        <v>0</v>
      </c>
      <c r="H56" s="180">
        <f t="shared" si="25"/>
        <v>0</v>
      </c>
      <c r="I56" s="180">
        <f t="shared" si="25"/>
        <v>0</v>
      </c>
      <c r="J56" s="179">
        <f>J$31*J55</f>
        <v>0.19984182737493666</v>
      </c>
      <c r="K56" s="180">
        <f t="shared" ref="K56:O56" si="26">K$31*K55</f>
        <v>8.5424174685240453E-2</v>
      </c>
      <c r="L56" s="184">
        <f t="shared" si="26"/>
        <v>8.5424174685240634E-2</v>
      </c>
      <c r="M56" s="179">
        <f t="shared" si="26"/>
        <v>0</v>
      </c>
      <c r="N56" s="180">
        <f t="shared" si="26"/>
        <v>0</v>
      </c>
      <c r="O56" s="184">
        <f t="shared" si="26"/>
        <v>0</v>
      </c>
      <c r="P56" s="180"/>
      <c r="Q56" s="180"/>
      <c r="R56" s="180"/>
      <c r="S56" s="181">
        <f>SQRT(SUMSQ(D56,G56,J56,M56))</f>
        <v>1.5132536984817033</v>
      </c>
      <c r="T56" s="242">
        <f>SQRT(SUMSQ(E56,H56,K56,N56))</f>
        <v>1.502430460826941</v>
      </c>
      <c r="U56" s="212">
        <f>SQRT(SUMSQ(F56,I56,L56,O56))</f>
        <v>1.502430460826941</v>
      </c>
      <c r="V56" s="104"/>
      <c r="W56" s="118" t="s">
        <v>37</v>
      </c>
    </row>
    <row r="57" spans="1:23" s="68" customFormat="1">
      <c r="A57" s="105"/>
      <c r="B57" s="67"/>
      <c r="C57" s="157"/>
      <c r="D57" s="106"/>
      <c r="E57" s="107"/>
      <c r="F57" s="107"/>
      <c r="G57" s="106"/>
      <c r="H57" s="107"/>
      <c r="I57" s="107"/>
      <c r="J57" s="106"/>
      <c r="K57" s="107"/>
      <c r="L57" s="108"/>
      <c r="M57" s="106"/>
      <c r="N57" s="107"/>
      <c r="O57" s="108"/>
      <c r="P57" s="107"/>
      <c r="Q57" s="107"/>
      <c r="R57" s="107"/>
      <c r="S57" s="110"/>
      <c r="T57" s="111"/>
      <c r="U57" s="112"/>
      <c r="V57" s="112"/>
      <c r="W57" s="118"/>
    </row>
    <row r="58" spans="1:23" s="68" customFormat="1">
      <c r="A58" s="142"/>
      <c r="B58" s="81"/>
      <c r="C58" s="159"/>
      <c r="D58" s="74"/>
      <c r="G58" s="74"/>
      <c r="J58" s="74"/>
      <c r="L58" s="81"/>
      <c r="M58" s="74"/>
      <c r="O58" s="81"/>
      <c r="S58" s="74"/>
      <c r="U58" s="81"/>
      <c r="V58" s="81"/>
      <c r="W58" s="113"/>
    </row>
    <row r="59" spans="1:23" s="68" customFormat="1">
      <c r="A59" s="140" t="s">
        <v>65</v>
      </c>
      <c r="B59" s="115" t="s">
        <v>8</v>
      </c>
      <c r="C59" s="158"/>
      <c r="D59" s="98">
        <v>0</v>
      </c>
      <c r="E59" s="100">
        <v>0</v>
      </c>
      <c r="F59" s="100">
        <v>0</v>
      </c>
      <c r="G59" s="98">
        <v>1</v>
      </c>
      <c r="H59" s="100">
        <v>1</v>
      </c>
      <c r="I59" s="100">
        <v>1</v>
      </c>
      <c r="J59" s="98">
        <v>0</v>
      </c>
      <c r="K59" s="100">
        <v>0</v>
      </c>
      <c r="L59" s="101">
        <v>0</v>
      </c>
      <c r="M59" s="98">
        <f>M18/(G18+M18)</f>
        <v>0.40060320329074273</v>
      </c>
      <c r="N59" s="100">
        <f>N18/(H18+N18)</f>
        <v>0.40060320329074284</v>
      </c>
      <c r="O59" s="101">
        <f>O18/(I18+O18)</f>
        <v>0.40060320329074356</v>
      </c>
      <c r="P59" s="100"/>
      <c r="Q59" s="100"/>
      <c r="R59" s="100"/>
      <c r="S59" s="98"/>
      <c r="T59" s="100"/>
      <c r="U59" s="101"/>
      <c r="V59" s="101"/>
      <c r="W59" s="117" t="s">
        <v>21</v>
      </c>
    </row>
    <row r="60" spans="1:23" s="68" customFormat="1">
      <c r="A60" s="141" t="s">
        <v>66</v>
      </c>
      <c r="B60" s="115" t="s">
        <v>4</v>
      </c>
      <c r="C60" s="158"/>
      <c r="D60" s="179">
        <f>D$29*D59</f>
        <v>0</v>
      </c>
      <c r="E60" s="180">
        <f t="shared" ref="E60:I60" si="27">E$29*E59</f>
        <v>0</v>
      </c>
      <c r="F60" s="180">
        <f t="shared" si="27"/>
        <v>0</v>
      </c>
      <c r="G60" s="98">
        <f t="shared" si="27"/>
        <v>1.5</v>
      </c>
      <c r="H60" s="100">
        <f t="shared" si="27"/>
        <v>1.5</v>
      </c>
      <c r="I60" s="100">
        <f t="shared" si="27"/>
        <v>1.5</v>
      </c>
      <c r="J60" s="98">
        <f t="shared" ref="J60:O60" si="28">J$31*J59</f>
        <v>0</v>
      </c>
      <c r="K60" s="100">
        <f t="shared" si="28"/>
        <v>0</v>
      </c>
      <c r="L60" s="101">
        <f t="shared" si="28"/>
        <v>0</v>
      </c>
      <c r="M60" s="98">
        <f t="shared" si="28"/>
        <v>0.12018096098722281</v>
      </c>
      <c r="N60" s="100">
        <f t="shared" si="28"/>
        <v>0.12018096098722285</v>
      </c>
      <c r="O60" s="101">
        <f t="shared" si="28"/>
        <v>0.12018096098722306</v>
      </c>
      <c r="P60" s="100"/>
      <c r="Q60" s="100"/>
      <c r="R60" s="100"/>
      <c r="S60" s="102">
        <f>SQRT(SUMSQ(D60,J60,M60,G60))</f>
        <v>1.5048067860638494</v>
      </c>
      <c r="T60" s="103">
        <f>SQRT(SUMSQ(E60,K60,N60,H60))</f>
        <v>1.5048067860638494</v>
      </c>
      <c r="U60" s="104">
        <f>SQRT(SUMSQ(F60,L60,O60,I60))</f>
        <v>1.5048067860638497</v>
      </c>
      <c r="V60" s="104"/>
      <c r="W60" s="118" t="s">
        <v>37</v>
      </c>
    </row>
    <row r="61" spans="1:23" s="68" customFormat="1">
      <c r="A61" s="105"/>
      <c r="B61" s="67"/>
      <c r="C61" s="157"/>
      <c r="D61" s="106"/>
      <c r="E61" s="107"/>
      <c r="F61" s="107"/>
      <c r="G61" s="106"/>
      <c r="H61" s="107"/>
      <c r="I61" s="107"/>
      <c r="J61" s="106"/>
      <c r="K61" s="107"/>
      <c r="L61" s="108"/>
      <c r="M61" s="106"/>
      <c r="N61" s="107"/>
      <c r="O61" s="108"/>
      <c r="P61" s="107"/>
      <c r="Q61" s="107"/>
      <c r="R61" s="107"/>
      <c r="S61" s="110"/>
      <c r="T61" s="111"/>
      <c r="U61" s="112"/>
      <c r="V61" s="112"/>
      <c r="W61" s="118"/>
    </row>
    <row r="62" spans="1:23" s="20" customFormat="1">
      <c r="A62" s="105"/>
      <c r="B62" s="213"/>
      <c r="C62" s="214"/>
      <c r="D62" s="215"/>
      <c r="E62" s="216"/>
      <c r="F62" s="216"/>
      <c r="G62" s="215"/>
      <c r="H62" s="216"/>
      <c r="I62" s="217"/>
      <c r="J62" s="109"/>
      <c r="K62" s="109"/>
      <c r="L62" s="109"/>
      <c r="M62" s="218"/>
      <c r="N62" s="109"/>
      <c r="O62" s="219"/>
      <c r="P62" s="216"/>
      <c r="Q62" s="216"/>
      <c r="R62" s="216"/>
      <c r="S62" s="215"/>
      <c r="T62" s="216"/>
      <c r="U62" s="217"/>
      <c r="V62" s="217"/>
      <c r="W62" s="117"/>
    </row>
    <row r="63" spans="1:23" s="20" customFormat="1">
      <c r="A63" s="140" t="s">
        <v>160</v>
      </c>
      <c r="B63" s="203" t="s">
        <v>8</v>
      </c>
      <c r="C63" s="220"/>
      <c r="D63" s="221">
        <v>0</v>
      </c>
      <c r="E63" s="222">
        <v>0</v>
      </c>
      <c r="F63" s="222">
        <v>0</v>
      </c>
      <c r="G63" s="221">
        <v>0</v>
      </c>
      <c r="H63" s="222">
        <v>0</v>
      </c>
      <c r="I63" s="223">
        <v>0</v>
      </c>
      <c r="J63" s="222">
        <v>1</v>
      </c>
      <c r="K63" s="222">
        <v>1</v>
      </c>
      <c r="L63" s="222">
        <v>1</v>
      </c>
      <c r="M63" s="221">
        <v>1</v>
      </c>
      <c r="N63" s="222">
        <v>1</v>
      </c>
      <c r="O63" s="223">
        <v>1</v>
      </c>
      <c r="P63" s="222"/>
      <c r="Q63" s="222"/>
      <c r="R63" s="222"/>
      <c r="S63" s="221"/>
      <c r="T63" s="222"/>
      <c r="U63" s="223"/>
      <c r="V63" s="223"/>
      <c r="W63" s="117" t="s">
        <v>21</v>
      </c>
    </row>
    <row r="64" spans="1:23" s="20" customFormat="1">
      <c r="A64" s="141" t="s">
        <v>161</v>
      </c>
      <c r="B64" s="203" t="s">
        <v>4</v>
      </c>
      <c r="C64" s="220"/>
      <c r="D64" s="224">
        <f>D$31*D63</f>
        <v>0</v>
      </c>
      <c r="E64" s="225">
        <f t="shared" ref="E64:I64" si="29">E$31*E63</f>
        <v>0</v>
      </c>
      <c r="F64" s="225">
        <f t="shared" si="29"/>
        <v>0</v>
      </c>
      <c r="G64" s="224">
        <f t="shared" si="29"/>
        <v>0</v>
      </c>
      <c r="H64" s="225">
        <f t="shared" si="29"/>
        <v>0</v>
      </c>
      <c r="I64" s="226">
        <f t="shared" si="29"/>
        <v>0</v>
      </c>
      <c r="J64" s="222">
        <f t="shared" ref="J64:O64" si="30">J$32*J63</f>
        <v>0.3</v>
      </c>
      <c r="K64" s="222">
        <f t="shared" si="30"/>
        <v>0.3</v>
      </c>
      <c r="L64" s="222">
        <f t="shared" si="30"/>
        <v>0.3</v>
      </c>
      <c r="M64" s="221">
        <f t="shared" si="30"/>
        <v>0.3</v>
      </c>
      <c r="N64" s="222">
        <f t="shared" si="30"/>
        <v>0.3</v>
      </c>
      <c r="O64" s="223">
        <f t="shared" si="30"/>
        <v>0.3</v>
      </c>
      <c r="P64" s="222"/>
      <c r="Q64" s="222"/>
      <c r="R64" s="222"/>
      <c r="S64" s="102">
        <f>SQRT(SUMSQ(D64,J64,M64,G64))</f>
        <v>0.42426406871192851</v>
      </c>
      <c r="T64" s="103">
        <f>SQRT(SUMSQ(E64,K64,N64,H64))</f>
        <v>0.42426406871192851</v>
      </c>
      <c r="U64" s="104">
        <f>SQRT(SUMSQ(F64,L64,O64,I64))</f>
        <v>0.42426406871192851</v>
      </c>
      <c r="V64" s="104"/>
      <c r="W64" s="136" t="s">
        <v>82</v>
      </c>
    </row>
    <row r="65" spans="1:23" s="20" customFormat="1">
      <c r="A65" s="105"/>
      <c r="B65" s="227"/>
      <c r="C65" s="228"/>
      <c r="D65" s="218"/>
      <c r="E65" s="109"/>
      <c r="F65" s="109"/>
      <c r="G65" s="218"/>
      <c r="H65" s="109"/>
      <c r="I65" s="219"/>
      <c r="J65" s="109"/>
      <c r="K65" s="109"/>
      <c r="L65" s="109"/>
      <c r="M65" s="218"/>
      <c r="N65" s="109"/>
      <c r="O65" s="219"/>
      <c r="P65" s="109"/>
      <c r="Q65" s="109"/>
      <c r="R65" s="109"/>
      <c r="S65" s="110"/>
      <c r="T65" s="111"/>
      <c r="U65" s="112"/>
      <c r="V65" s="112"/>
      <c r="W65" s="118"/>
    </row>
    <row r="66" spans="1:23" s="20" customFormat="1">
      <c r="A66" s="105"/>
      <c r="B66" s="213"/>
      <c r="C66" s="214"/>
      <c r="D66" s="215"/>
      <c r="E66" s="216"/>
      <c r="F66" s="216"/>
      <c r="G66" s="215"/>
      <c r="H66" s="216"/>
      <c r="I66" s="217"/>
      <c r="J66" s="109"/>
      <c r="K66" s="109"/>
      <c r="L66" s="109"/>
      <c r="M66" s="218"/>
      <c r="N66" s="109"/>
      <c r="O66" s="219"/>
      <c r="P66" s="216"/>
      <c r="Q66" s="216"/>
      <c r="R66" s="216"/>
      <c r="S66" s="215"/>
      <c r="T66" s="216"/>
      <c r="U66" s="217"/>
      <c r="V66" s="217"/>
      <c r="W66" s="117"/>
    </row>
    <row r="67" spans="1:23" s="20" customFormat="1">
      <c r="A67" s="140" t="s">
        <v>162</v>
      </c>
      <c r="B67" s="203" t="s">
        <v>8</v>
      </c>
      <c r="C67" s="220"/>
      <c r="D67" s="221">
        <v>0</v>
      </c>
      <c r="E67" s="222">
        <v>0</v>
      </c>
      <c r="F67" s="222">
        <v>0</v>
      </c>
      <c r="G67" s="221">
        <v>0</v>
      </c>
      <c r="H67" s="222">
        <v>0</v>
      </c>
      <c r="I67" s="223">
        <v>0</v>
      </c>
      <c r="J67" s="222">
        <f>J18/(D18+J18)</f>
        <v>0.66613942458312225</v>
      </c>
      <c r="K67" s="222">
        <f>K18/(E18+K18)</f>
        <v>0.2847472489508015</v>
      </c>
      <c r="L67" s="222">
        <f>L18/(F18+L18)</f>
        <v>0.28474724895080211</v>
      </c>
      <c r="M67" s="221">
        <f>M18/(D18+M18)</f>
        <v>0.49944162085106286</v>
      </c>
      <c r="N67" s="222">
        <f>N18/(E18+N18)</f>
        <v>0.67933377876448675</v>
      </c>
      <c r="O67" s="223">
        <f>O18/(F18+O18)</f>
        <v>0.5149795859292593</v>
      </c>
      <c r="P67" s="222"/>
      <c r="Q67" s="222"/>
      <c r="R67" s="222"/>
      <c r="S67" s="221"/>
      <c r="T67" s="222"/>
      <c r="U67" s="223"/>
      <c r="V67" s="223"/>
      <c r="W67" s="117" t="s">
        <v>21</v>
      </c>
    </row>
    <row r="68" spans="1:23" s="20" customFormat="1">
      <c r="A68" s="141" t="s">
        <v>163</v>
      </c>
      <c r="B68" s="203" t="s">
        <v>4</v>
      </c>
      <c r="C68" s="220"/>
      <c r="D68" s="224">
        <f>D$30*D67</f>
        <v>0</v>
      </c>
      <c r="E68" s="225">
        <f t="shared" ref="E68:I68" si="31">E$30*E67</f>
        <v>0</v>
      </c>
      <c r="F68" s="225">
        <f t="shared" si="31"/>
        <v>0</v>
      </c>
      <c r="G68" s="224">
        <f t="shared" si="31"/>
        <v>0</v>
      </c>
      <c r="H68" s="225">
        <f t="shared" si="31"/>
        <v>0</v>
      </c>
      <c r="I68" s="226">
        <f t="shared" si="31"/>
        <v>0</v>
      </c>
      <c r="J68" s="222">
        <f t="shared" ref="J68:O68" si="32">J$32*J67</f>
        <v>0.19984182737493666</v>
      </c>
      <c r="K68" s="222">
        <f t="shared" si="32"/>
        <v>8.5424174685240453E-2</v>
      </c>
      <c r="L68" s="222">
        <f t="shared" si="32"/>
        <v>8.5424174685240634E-2</v>
      </c>
      <c r="M68" s="221">
        <f t="shared" si="32"/>
        <v>0.14983248625531886</v>
      </c>
      <c r="N68" s="222">
        <f t="shared" si="32"/>
        <v>0.20380013362934601</v>
      </c>
      <c r="O68" s="223">
        <f t="shared" si="32"/>
        <v>0.15449387577877779</v>
      </c>
      <c r="P68" s="222"/>
      <c r="Q68" s="222"/>
      <c r="R68" s="222"/>
      <c r="S68" s="102">
        <f>SQRT(SUMSQ(D68,J68,M68,G68))</f>
        <v>0.24977295671470182</v>
      </c>
      <c r="T68" s="103">
        <f>SQRT(SUMSQ(E68,K68,N68,H68))</f>
        <v>0.22097914853667477</v>
      </c>
      <c r="U68" s="104">
        <f>SQRT(SUMSQ(F68,L68,O68,I68))</f>
        <v>0.17653794853742616</v>
      </c>
      <c r="V68" s="104"/>
      <c r="W68" s="136" t="s">
        <v>82</v>
      </c>
    </row>
    <row r="69" spans="1:23" s="20" customFormat="1">
      <c r="A69" s="105"/>
      <c r="B69" s="227"/>
      <c r="C69" s="228"/>
      <c r="D69" s="218"/>
      <c r="E69" s="109"/>
      <c r="F69" s="109"/>
      <c r="G69" s="218"/>
      <c r="H69" s="109"/>
      <c r="I69" s="219"/>
      <c r="J69" s="109"/>
      <c r="K69" s="109"/>
      <c r="L69" s="109"/>
      <c r="M69" s="218"/>
      <c r="N69" s="109"/>
      <c r="O69" s="219"/>
      <c r="P69" s="109"/>
      <c r="Q69" s="109"/>
      <c r="R69" s="109"/>
      <c r="S69" s="110"/>
      <c r="T69" s="111"/>
      <c r="U69" s="112"/>
      <c r="V69" s="112"/>
      <c r="W69" s="118"/>
    </row>
    <row r="70" spans="1:23" s="68" customFormat="1">
      <c r="A70" s="105"/>
      <c r="B70" s="70"/>
      <c r="C70" s="160"/>
      <c r="D70" s="77"/>
      <c r="E70" s="78"/>
      <c r="F70" s="78"/>
      <c r="G70" s="77"/>
      <c r="H70" s="78"/>
      <c r="I70" s="78"/>
      <c r="J70" s="106"/>
      <c r="K70" s="107"/>
      <c r="L70" s="108"/>
      <c r="M70" s="106"/>
      <c r="N70" s="107"/>
      <c r="O70" s="108"/>
      <c r="P70" s="78"/>
      <c r="Q70" s="78"/>
      <c r="R70" s="78"/>
      <c r="S70" s="77"/>
      <c r="T70" s="78"/>
      <c r="U70" s="79"/>
      <c r="V70" s="79"/>
      <c r="W70" s="117"/>
    </row>
    <row r="71" spans="1:23" s="68" customFormat="1">
      <c r="A71" s="140" t="s">
        <v>79</v>
      </c>
      <c r="B71" s="115" t="s">
        <v>8</v>
      </c>
      <c r="C71" s="158"/>
      <c r="D71" s="98">
        <v>0</v>
      </c>
      <c r="E71" s="100">
        <v>0</v>
      </c>
      <c r="F71" s="100">
        <v>0</v>
      </c>
      <c r="G71" s="98">
        <v>0</v>
      </c>
      <c r="H71" s="100">
        <v>0</v>
      </c>
      <c r="I71" s="100">
        <v>0</v>
      </c>
      <c r="J71" s="98">
        <f>1-J18/(D18+J18)</f>
        <v>0.33386057541687775</v>
      </c>
      <c r="K71" s="100">
        <f>1-K18/(E18+K18)</f>
        <v>0.7152527510491985</v>
      </c>
      <c r="L71" s="101">
        <f>1-L18/(F18+L18)</f>
        <v>0.71525275104919794</v>
      </c>
      <c r="M71" s="98">
        <v>0</v>
      </c>
      <c r="N71" s="100">
        <v>0</v>
      </c>
      <c r="O71" s="101">
        <v>0</v>
      </c>
      <c r="P71" s="100"/>
      <c r="Q71" s="100"/>
      <c r="R71" s="100"/>
      <c r="S71" s="98"/>
      <c r="T71" s="100"/>
      <c r="U71" s="101"/>
      <c r="V71" s="101"/>
      <c r="W71" s="117" t="s">
        <v>21</v>
      </c>
    </row>
    <row r="72" spans="1:23" s="68" customFormat="1">
      <c r="A72" s="141" t="s">
        <v>80</v>
      </c>
      <c r="B72" s="115" t="s">
        <v>4</v>
      </c>
      <c r="C72" s="158"/>
      <c r="D72" s="179">
        <f>D$30*D71</f>
        <v>0</v>
      </c>
      <c r="E72" s="180">
        <f t="shared" ref="E72:I72" si="33">E$30*E71</f>
        <v>0</v>
      </c>
      <c r="F72" s="180">
        <f t="shared" si="33"/>
        <v>0</v>
      </c>
      <c r="G72" s="179">
        <f t="shared" si="33"/>
        <v>0</v>
      </c>
      <c r="H72" s="180">
        <f t="shared" si="33"/>
        <v>0</v>
      </c>
      <c r="I72" s="180">
        <f t="shared" si="33"/>
        <v>0</v>
      </c>
      <c r="J72" s="98">
        <f t="shared" ref="J72:L72" si="34">J$32*J71</f>
        <v>0.10015817262506332</v>
      </c>
      <c r="K72" s="100">
        <f t="shared" si="34"/>
        <v>0.21457582531475955</v>
      </c>
      <c r="L72" s="101">
        <f t="shared" si="34"/>
        <v>0.21457582531475938</v>
      </c>
      <c r="M72" s="98">
        <f>M$32*M71</f>
        <v>0</v>
      </c>
      <c r="N72" s="100">
        <f t="shared" ref="N72:O72" si="35">N$32*N71</f>
        <v>0</v>
      </c>
      <c r="O72" s="101">
        <f t="shared" si="35"/>
        <v>0</v>
      </c>
      <c r="P72" s="100"/>
      <c r="Q72" s="100"/>
      <c r="R72" s="100"/>
      <c r="S72" s="102">
        <f>SQRT(SUMSQ(D72,J72,M72,G72))+P72</f>
        <v>0.10015817262506332</v>
      </c>
      <c r="T72" s="103">
        <f>SQRT(SUMSQ(E72,K72,N72,H72))+Q72</f>
        <v>0.21457582531475955</v>
      </c>
      <c r="U72" s="104">
        <f>SQRT(SUMSQ(F72,L72,O72,I72))+R72</f>
        <v>0.21457582531475938</v>
      </c>
      <c r="V72" s="104"/>
      <c r="W72" s="136" t="s">
        <v>82</v>
      </c>
    </row>
    <row r="73" spans="1:23" s="68" customFormat="1">
      <c r="A73" s="105"/>
      <c r="B73" s="67"/>
      <c r="C73" s="157"/>
      <c r="D73" s="106"/>
      <c r="E73" s="107"/>
      <c r="F73" s="107"/>
      <c r="G73" s="106"/>
      <c r="H73" s="107"/>
      <c r="I73" s="107"/>
      <c r="J73" s="106"/>
      <c r="K73" s="107"/>
      <c r="L73" s="108"/>
      <c r="M73" s="106"/>
      <c r="N73" s="107"/>
      <c r="O73" s="108"/>
      <c r="P73" s="107"/>
      <c r="Q73" s="107"/>
      <c r="R73" s="107"/>
      <c r="S73" s="110"/>
      <c r="T73" s="111"/>
      <c r="U73" s="112"/>
      <c r="V73" s="112"/>
      <c r="W73" s="118"/>
    </row>
    <row r="74" spans="1:23" s="68" customFormat="1">
      <c r="A74" s="105"/>
      <c r="B74" s="70"/>
      <c r="C74" s="160"/>
      <c r="D74" s="77"/>
      <c r="E74" s="78"/>
      <c r="F74" s="78"/>
      <c r="G74" s="77"/>
      <c r="H74" s="78"/>
      <c r="I74" s="78"/>
      <c r="J74" s="106"/>
      <c r="K74" s="107"/>
      <c r="L74" s="108"/>
      <c r="M74" s="106"/>
      <c r="N74" s="107"/>
      <c r="O74" s="108"/>
      <c r="P74" s="78"/>
      <c r="Q74" s="78"/>
      <c r="R74" s="78"/>
      <c r="S74" s="77"/>
      <c r="T74" s="78"/>
      <c r="U74" s="79"/>
      <c r="V74" s="79"/>
      <c r="W74" s="117"/>
    </row>
    <row r="75" spans="1:23" s="68" customFormat="1">
      <c r="A75" s="140" t="s">
        <v>78</v>
      </c>
      <c r="B75" s="115" t="s">
        <v>8</v>
      </c>
      <c r="C75" s="158"/>
      <c r="D75" s="98">
        <v>0</v>
      </c>
      <c r="E75" s="100">
        <v>0</v>
      </c>
      <c r="F75" s="100">
        <v>0</v>
      </c>
      <c r="G75" s="98">
        <v>0</v>
      </c>
      <c r="H75" s="100">
        <v>0</v>
      </c>
      <c r="I75" s="100">
        <v>0</v>
      </c>
      <c r="J75" s="98">
        <v>0</v>
      </c>
      <c r="K75" s="100">
        <v>0</v>
      </c>
      <c r="L75" s="101">
        <v>0</v>
      </c>
      <c r="M75" s="98">
        <f>1-M18/(G18+M18)</f>
        <v>0.59939679670925727</v>
      </c>
      <c r="N75" s="100">
        <f>1-N18/(H18+N18)</f>
        <v>0.59939679670925716</v>
      </c>
      <c r="O75" s="101">
        <f>1-O18/(I18+O18)</f>
        <v>0.59939679670925639</v>
      </c>
      <c r="P75" s="100"/>
      <c r="Q75" s="100"/>
      <c r="R75" s="100"/>
      <c r="S75" s="98"/>
      <c r="T75" s="100"/>
      <c r="U75" s="101"/>
      <c r="V75" s="101"/>
      <c r="W75" s="117" t="s">
        <v>21</v>
      </c>
    </row>
    <row r="76" spans="1:23" s="68" customFormat="1">
      <c r="A76" s="141" t="s">
        <v>81</v>
      </c>
      <c r="B76" s="115" t="s">
        <v>4</v>
      </c>
      <c r="C76" s="158"/>
      <c r="D76" s="179">
        <f>D$30*D75</f>
        <v>0</v>
      </c>
      <c r="E76" s="180">
        <f t="shared" ref="E76:I76" si="36">E$30*E75</f>
        <v>0</v>
      </c>
      <c r="F76" s="180">
        <f t="shared" si="36"/>
        <v>0</v>
      </c>
      <c r="G76" s="179">
        <f t="shared" si="36"/>
        <v>0</v>
      </c>
      <c r="H76" s="180">
        <f t="shared" si="36"/>
        <v>0</v>
      </c>
      <c r="I76" s="180">
        <f t="shared" si="36"/>
        <v>0</v>
      </c>
      <c r="J76" s="98">
        <f t="shared" ref="J76:L76" si="37">J$32*J75</f>
        <v>0</v>
      </c>
      <c r="K76" s="100">
        <f t="shared" si="37"/>
        <v>0</v>
      </c>
      <c r="L76" s="101">
        <f t="shared" si="37"/>
        <v>0</v>
      </c>
      <c r="M76" s="98">
        <f>M$32*M75</f>
        <v>0.17981903901277718</v>
      </c>
      <c r="N76" s="100">
        <f t="shared" ref="N76:O76" si="38">N$32*N75</f>
        <v>0.17981903901277715</v>
      </c>
      <c r="O76" s="101">
        <f t="shared" si="38"/>
        <v>0.1798190390127769</v>
      </c>
      <c r="P76" s="100"/>
      <c r="Q76" s="100"/>
      <c r="R76" s="100"/>
      <c r="S76" s="102">
        <f>SQRT(SUMSQ(D76,J76,M76,G76))+P76</f>
        <v>0.17981903901277718</v>
      </c>
      <c r="T76" s="103">
        <f>SQRT(SUMSQ(E76,K76,N76,H76))+Q76</f>
        <v>0.17981903901277715</v>
      </c>
      <c r="U76" s="104">
        <f>SQRT(SUMSQ(F76,L76,O76,I76))+R76</f>
        <v>0.1798190390127769</v>
      </c>
      <c r="V76" s="104"/>
      <c r="W76" s="136" t="s">
        <v>82</v>
      </c>
    </row>
    <row r="77" spans="1:23" s="68" customFormat="1">
      <c r="A77" s="105"/>
      <c r="B77" s="67"/>
      <c r="C77" s="157"/>
      <c r="D77" s="106"/>
      <c r="E77" s="107"/>
      <c r="F77" s="107"/>
      <c r="G77" s="106"/>
      <c r="H77" s="107"/>
      <c r="I77" s="107"/>
      <c r="J77" s="106"/>
      <c r="K77" s="107"/>
      <c r="L77" s="108"/>
      <c r="M77" s="106"/>
      <c r="N77" s="107"/>
      <c r="O77" s="108"/>
      <c r="P77" s="107"/>
      <c r="Q77" s="107"/>
      <c r="R77" s="107"/>
      <c r="S77" s="110"/>
      <c r="T77" s="111"/>
      <c r="U77" s="112"/>
      <c r="V77" s="112"/>
      <c r="W77" s="118"/>
    </row>
    <row r="78" spans="1:23" s="68" customFormat="1">
      <c r="A78" s="105"/>
      <c r="B78" s="70"/>
      <c r="C78" s="160"/>
      <c r="D78" s="77"/>
      <c r="E78" s="78"/>
      <c r="F78" s="78"/>
      <c r="G78" s="77"/>
      <c r="H78" s="78"/>
      <c r="I78" s="78"/>
      <c r="J78" s="106"/>
      <c r="K78" s="107"/>
      <c r="L78" s="108"/>
      <c r="M78" s="106"/>
      <c r="N78" s="107"/>
      <c r="O78" s="108"/>
      <c r="P78" s="78"/>
      <c r="Q78" s="78"/>
      <c r="R78" s="78"/>
      <c r="S78" s="77"/>
      <c r="T78" s="78"/>
      <c r="U78" s="79"/>
      <c r="V78" s="79"/>
      <c r="W78" s="117"/>
    </row>
    <row r="79" spans="1:23" s="68" customFormat="1">
      <c r="A79" s="140" t="s">
        <v>76</v>
      </c>
      <c r="B79" s="115" t="s">
        <v>8</v>
      </c>
      <c r="C79" s="158"/>
      <c r="D79" s="98">
        <v>0</v>
      </c>
      <c r="E79" s="100">
        <v>0</v>
      </c>
      <c r="F79" s="100">
        <v>0</v>
      </c>
      <c r="G79" s="98">
        <v>0</v>
      </c>
      <c r="H79" s="100">
        <v>0</v>
      </c>
      <c r="I79" s="100">
        <v>0</v>
      </c>
      <c r="J79" s="98">
        <v>0</v>
      </c>
      <c r="K79" s="100">
        <v>0</v>
      </c>
      <c r="L79" s="101">
        <v>0</v>
      </c>
      <c r="M79" s="98">
        <f>1-M18/(G18+M18)</f>
        <v>0.59939679670925727</v>
      </c>
      <c r="N79" s="100">
        <f>1-N18/(H18+N18)</f>
        <v>0.59939679670925716</v>
      </c>
      <c r="O79" s="101">
        <f>1-O18/(I18+O18)</f>
        <v>0.59939679670925639</v>
      </c>
      <c r="P79" s="100">
        <v>1</v>
      </c>
      <c r="Q79" s="100">
        <v>1</v>
      </c>
      <c r="R79" s="100">
        <v>1</v>
      </c>
      <c r="S79" s="98"/>
      <c r="T79" s="100"/>
      <c r="U79" s="101"/>
      <c r="V79" s="101"/>
      <c r="W79" s="117" t="s">
        <v>21</v>
      </c>
    </row>
    <row r="80" spans="1:23" s="68" customFormat="1">
      <c r="A80" s="141" t="s">
        <v>77</v>
      </c>
      <c r="B80" s="115" t="s">
        <v>4</v>
      </c>
      <c r="C80" s="158"/>
      <c r="D80" s="179">
        <f>D$30*D79</f>
        <v>0</v>
      </c>
      <c r="E80" s="180">
        <f t="shared" ref="E80:I80" si="39">E$30*E79</f>
        <v>0</v>
      </c>
      <c r="F80" s="180">
        <f t="shared" si="39"/>
        <v>0</v>
      </c>
      <c r="G80" s="179">
        <f t="shared" si="39"/>
        <v>0</v>
      </c>
      <c r="H80" s="180">
        <f t="shared" si="39"/>
        <v>0</v>
      </c>
      <c r="I80" s="180">
        <f t="shared" si="39"/>
        <v>0</v>
      </c>
      <c r="J80" s="98">
        <f t="shared" ref="J80:L80" si="40">J$32*J79</f>
        <v>0</v>
      </c>
      <c r="K80" s="100">
        <f t="shared" si="40"/>
        <v>0</v>
      </c>
      <c r="L80" s="101">
        <f t="shared" si="40"/>
        <v>0</v>
      </c>
      <c r="M80" s="98">
        <f>M$32*M79</f>
        <v>0.17981903901277718</v>
      </c>
      <c r="N80" s="100">
        <f t="shared" ref="N80:O80" si="41">N$32*N79</f>
        <v>0.17981903901277715</v>
      </c>
      <c r="O80" s="101">
        <f t="shared" si="41"/>
        <v>0.1798190390127769</v>
      </c>
      <c r="P80" s="100">
        <f t="shared" ref="P80:R80" si="42">P$33*P79</f>
        <v>2.5</v>
      </c>
      <c r="Q80" s="100">
        <f t="shared" si="42"/>
        <v>2.5</v>
      </c>
      <c r="R80" s="100">
        <f t="shared" si="42"/>
        <v>2.5</v>
      </c>
      <c r="S80" s="102">
        <f>SQRT(SUMSQ(D80,J80,M80,G80))+P80</f>
        <v>2.6798190390127772</v>
      </c>
      <c r="T80" s="103">
        <f>SQRT(SUMSQ(E80,K80,N80,H80))+Q80</f>
        <v>2.6798190390127772</v>
      </c>
      <c r="U80" s="104">
        <f>SQRT(SUMSQ(F80,L80,O80,I80))+R80</f>
        <v>2.6798190390127767</v>
      </c>
      <c r="V80" s="104"/>
      <c r="W80" s="136" t="s">
        <v>83</v>
      </c>
    </row>
    <row r="81" spans="1:23" s="68" customFormat="1">
      <c r="A81" s="105"/>
      <c r="B81" s="67"/>
      <c r="C81" s="157"/>
      <c r="D81" s="106"/>
      <c r="E81" s="107"/>
      <c r="F81" s="107"/>
      <c r="G81" s="106"/>
      <c r="H81" s="107"/>
      <c r="I81" s="107"/>
      <c r="J81" s="106"/>
      <c r="K81" s="107"/>
      <c r="L81" s="108"/>
      <c r="M81" s="106"/>
      <c r="N81" s="107"/>
      <c r="O81" s="108"/>
      <c r="P81" s="107"/>
      <c r="Q81" s="107"/>
      <c r="R81" s="107"/>
      <c r="S81" s="110"/>
      <c r="T81" s="111"/>
      <c r="U81" s="112"/>
      <c r="V81" s="112"/>
      <c r="W81" s="136"/>
    </row>
    <row r="82" spans="1:23" s="68" customFormat="1">
      <c r="A82" s="199"/>
      <c r="B82" s="70"/>
      <c r="C82" s="160"/>
      <c r="D82" s="77"/>
      <c r="E82" s="78"/>
      <c r="F82" s="78"/>
      <c r="G82" s="77"/>
      <c r="H82" s="78"/>
      <c r="I82" s="78"/>
      <c r="J82" s="77"/>
      <c r="K82" s="78"/>
      <c r="L82" s="79"/>
      <c r="M82" s="77"/>
      <c r="N82" s="78"/>
      <c r="O82" s="79"/>
      <c r="P82" s="78"/>
      <c r="Q82" s="78"/>
      <c r="R82" s="78"/>
      <c r="S82" s="200"/>
      <c r="T82" s="80"/>
      <c r="U82" s="201"/>
      <c r="V82" s="201"/>
      <c r="W82" s="202"/>
    </row>
    <row r="83" spans="1:23" s="68" customFormat="1">
      <c r="A83" s="140" t="s">
        <v>148</v>
      </c>
      <c r="B83" s="203" t="s">
        <v>8</v>
      </c>
      <c r="C83" s="158"/>
      <c r="D83" s="98">
        <v>0</v>
      </c>
      <c r="E83" s="100">
        <v>0</v>
      </c>
      <c r="F83" s="100">
        <v>0</v>
      </c>
      <c r="G83" s="98">
        <v>0</v>
      </c>
      <c r="H83" s="100">
        <v>0</v>
      </c>
      <c r="I83" s="100">
        <v>0</v>
      </c>
      <c r="J83" s="222">
        <f>1-J18/(D18+J18)</f>
        <v>0.33386057541687775</v>
      </c>
      <c r="K83" s="222">
        <f>1-K18/(E18+K18)</f>
        <v>0.7152527510491985</v>
      </c>
      <c r="L83" s="222">
        <f>1-L18/(F18+L18)</f>
        <v>0.71525275104919794</v>
      </c>
      <c r="M83" s="98">
        <f>1-M18/(D18+M18)</f>
        <v>0.50055837914893719</v>
      </c>
      <c r="N83" s="100">
        <f>1-N18/(E18+N18)</f>
        <v>0.32066622123551325</v>
      </c>
      <c r="O83" s="101">
        <f>1-O18/(F18+O18)</f>
        <v>0.4850204140707407</v>
      </c>
      <c r="P83" s="100">
        <v>1</v>
      </c>
      <c r="Q83" s="100">
        <v>1</v>
      </c>
      <c r="R83" s="100">
        <v>1</v>
      </c>
      <c r="S83" s="98"/>
      <c r="T83" s="100"/>
      <c r="U83" s="101"/>
      <c r="V83" s="101"/>
      <c r="W83" s="117" t="s">
        <v>21</v>
      </c>
    </row>
    <row r="84" spans="1:23" s="68" customFormat="1">
      <c r="A84" s="141" t="s">
        <v>149</v>
      </c>
      <c r="B84" s="203" t="s">
        <v>4</v>
      </c>
      <c r="C84" s="158"/>
      <c r="D84" s="179">
        <f>D$30*D83</f>
        <v>0</v>
      </c>
      <c r="E84" s="180">
        <f t="shared" ref="E84:I84" si="43">E$30*E83</f>
        <v>0</v>
      </c>
      <c r="F84" s="180">
        <f t="shared" si="43"/>
        <v>0</v>
      </c>
      <c r="G84" s="179">
        <f t="shared" si="43"/>
        <v>0</v>
      </c>
      <c r="H84" s="180">
        <f t="shared" si="43"/>
        <v>0</v>
      </c>
      <c r="I84" s="180">
        <f t="shared" si="43"/>
        <v>0</v>
      </c>
      <c r="J84" s="98">
        <f t="shared" ref="J84:L84" si="44">J$32*J83</f>
        <v>0.10015817262506332</v>
      </c>
      <c r="K84" s="100">
        <f t="shared" si="44"/>
        <v>0.21457582531475955</v>
      </c>
      <c r="L84" s="101">
        <f t="shared" si="44"/>
        <v>0.21457582531475938</v>
      </c>
      <c r="M84" s="98">
        <f>M$32*M83</f>
        <v>0.15016751374468115</v>
      </c>
      <c r="N84" s="100">
        <f>N$32*N83</f>
        <v>9.6199866370653975E-2</v>
      </c>
      <c r="O84" s="101">
        <f>O$32*O83</f>
        <v>0.14550612422122219</v>
      </c>
      <c r="P84" s="100">
        <f>P$34*P83</f>
        <v>3</v>
      </c>
      <c r="Q84" s="100">
        <f>Q$34*Q83</f>
        <v>3</v>
      </c>
      <c r="R84" s="100">
        <f>R$34*R83</f>
        <v>3</v>
      </c>
      <c r="S84" s="102">
        <f>SQRT(SUMSQ(D84,J84,M84,G84))+P84</f>
        <v>3.1805046861659028</v>
      </c>
      <c r="T84" s="103">
        <f>SQRT(SUMSQ(E84,K84,N84,H84))+Q84</f>
        <v>3.2351535649299024</v>
      </c>
      <c r="U84" s="104">
        <f>SQRT(SUMSQ(F84,L84,O84,I84))+R84</f>
        <v>3.2592582052614572</v>
      </c>
      <c r="V84" s="104"/>
      <c r="W84" s="136" t="s">
        <v>83</v>
      </c>
    </row>
    <row r="85" spans="1:23" s="68" customFormat="1" ht="13.5" thickBot="1">
      <c r="A85" s="82"/>
      <c r="B85" s="116"/>
      <c r="C85" s="161"/>
      <c r="D85" s="83"/>
      <c r="E85" s="84"/>
      <c r="F85" s="84"/>
      <c r="G85" s="83"/>
      <c r="H85" s="84"/>
      <c r="I85" s="84"/>
      <c r="J85" s="83"/>
      <c r="K85" s="84"/>
      <c r="L85" s="185"/>
      <c r="M85" s="83"/>
      <c r="N85" s="84"/>
      <c r="O85" s="185"/>
      <c r="P85" s="84"/>
      <c r="Q85" s="84"/>
      <c r="R85" s="84"/>
      <c r="S85" s="85"/>
      <c r="T85" s="86"/>
      <c r="U85" s="87"/>
      <c r="V85" s="87"/>
      <c r="W85" s="88"/>
    </row>
    <row r="86" spans="1:23" s="68" customFormat="1">
      <c r="A86" s="89"/>
      <c r="B86" s="69"/>
      <c r="C86" s="69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80"/>
      <c r="T86" s="80"/>
      <c r="U86" s="80"/>
      <c r="V86" s="80"/>
      <c r="W86" s="90"/>
    </row>
    <row r="87" spans="1:23" s="68" customFormat="1" ht="13.5" thickBot="1">
      <c r="W87" s="90"/>
    </row>
    <row r="88" spans="1:23" s="68" customFormat="1">
      <c r="A88" s="1" t="s">
        <v>18</v>
      </c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92" t="s">
        <v>0</v>
      </c>
    </row>
    <row r="89" spans="1:23" s="68" customFormat="1">
      <c r="A89" s="4" t="s">
        <v>138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138"/>
    </row>
    <row r="90" spans="1:23" s="68" customFormat="1">
      <c r="A90" s="4" t="s">
        <v>172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138"/>
    </row>
    <row r="91" spans="1:23" s="68" customFormat="1" ht="13.5" thickBot="1">
      <c r="A91" s="137"/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39"/>
    </row>
    <row r="92" spans="1:23" s="68" customFormat="1">
      <c r="W92" s="90"/>
    </row>
    <row r="93" spans="1:23" s="68" customFormat="1" ht="13.5" thickBot="1">
      <c r="W93" s="90"/>
    </row>
    <row r="94" spans="1:23" s="68" customFormat="1">
      <c r="A94" s="1" t="s">
        <v>19</v>
      </c>
      <c r="B94" s="51"/>
      <c r="C94" s="19"/>
      <c r="D94" s="253" t="s">
        <v>120</v>
      </c>
      <c r="E94" s="259"/>
      <c r="F94" s="259"/>
      <c r="G94" s="253" t="s">
        <v>121</v>
      </c>
      <c r="H94" s="259"/>
      <c r="I94" s="259"/>
      <c r="J94" s="253" t="s">
        <v>122</v>
      </c>
      <c r="K94" s="259"/>
      <c r="L94" s="260"/>
      <c r="M94" s="258" t="s">
        <v>123</v>
      </c>
      <c r="N94" s="259"/>
      <c r="O94" s="259"/>
      <c r="P94" s="99"/>
      <c r="Q94" s="19"/>
      <c r="R94" s="19"/>
      <c r="S94" s="19"/>
      <c r="T94" s="19"/>
      <c r="U94" s="19"/>
      <c r="V94" s="51"/>
      <c r="W94" s="14" t="s">
        <v>0</v>
      </c>
    </row>
    <row r="95" spans="1:23" s="68" customFormat="1">
      <c r="A95" s="2"/>
      <c r="B95" s="37"/>
      <c r="C95" s="3"/>
      <c r="D95" s="36" t="s">
        <v>30</v>
      </c>
      <c r="E95" s="255" t="s">
        <v>31</v>
      </c>
      <c r="F95" s="255"/>
      <c r="G95" s="36" t="s">
        <v>30</v>
      </c>
      <c r="H95" s="255" t="s">
        <v>31</v>
      </c>
      <c r="I95" s="255"/>
      <c r="J95" s="36" t="s">
        <v>30</v>
      </c>
      <c r="K95" s="255" t="s">
        <v>31</v>
      </c>
      <c r="L95" s="257"/>
      <c r="M95" s="3" t="s">
        <v>30</v>
      </c>
      <c r="N95" s="255" t="s">
        <v>31</v>
      </c>
      <c r="O95" s="255"/>
      <c r="P95" s="36"/>
      <c r="Q95" s="3"/>
      <c r="R95" s="3"/>
      <c r="S95" s="3"/>
      <c r="T95" s="3"/>
      <c r="U95" s="3"/>
      <c r="V95" s="37"/>
      <c r="W95" s="15"/>
    </row>
    <row r="96" spans="1:23" s="68" customFormat="1">
      <c r="A96" s="2" t="s">
        <v>5</v>
      </c>
      <c r="B96" s="67" t="s">
        <v>2</v>
      </c>
      <c r="C96" s="6"/>
      <c r="D96" s="55">
        <f t="shared" ref="D96:I96" si="45">D10</f>
        <v>-85</v>
      </c>
      <c r="E96" s="26">
        <f t="shared" si="45"/>
        <v>-114</v>
      </c>
      <c r="F96" s="26">
        <f t="shared" si="45"/>
        <v>-110.5</v>
      </c>
      <c r="G96" s="55">
        <f t="shared" si="45"/>
        <v>-86.27</v>
      </c>
      <c r="H96" s="26">
        <f t="shared" si="45"/>
        <v>-112</v>
      </c>
      <c r="I96" s="26">
        <f t="shared" si="45"/>
        <v>-111.5</v>
      </c>
      <c r="J96" s="55"/>
      <c r="K96" s="26"/>
      <c r="L96" s="44"/>
      <c r="M96" s="26"/>
      <c r="N96" s="26"/>
      <c r="O96" s="26"/>
      <c r="P96" s="93"/>
      <c r="Q96" s="6"/>
      <c r="R96" s="6"/>
      <c r="S96" s="6"/>
      <c r="T96" s="6"/>
      <c r="U96" s="6"/>
      <c r="V96" s="67"/>
      <c r="W96" s="25"/>
    </row>
    <row r="97" spans="1:23" s="68" customFormat="1">
      <c r="A97" s="2" t="s">
        <v>3</v>
      </c>
      <c r="B97" s="67" t="s">
        <v>4</v>
      </c>
      <c r="C97" s="6"/>
      <c r="D97" s="55"/>
      <c r="E97" s="26"/>
      <c r="F97" s="26"/>
      <c r="G97" s="55"/>
      <c r="H97" s="26"/>
      <c r="I97" s="26"/>
      <c r="J97" s="55">
        <f t="shared" ref="J97:O97" si="46">J11</f>
        <v>3</v>
      </c>
      <c r="K97" s="26">
        <f t="shared" si="46"/>
        <v>-4</v>
      </c>
      <c r="L97" s="44">
        <f t="shared" si="46"/>
        <v>-4</v>
      </c>
      <c r="M97" s="26">
        <f t="shared" si="46"/>
        <v>-1.75</v>
      </c>
      <c r="N97" s="26">
        <f t="shared" si="46"/>
        <v>-1.75</v>
      </c>
      <c r="O97" s="26">
        <f t="shared" si="46"/>
        <v>-1.75</v>
      </c>
      <c r="P97" s="55"/>
      <c r="Q97" s="26"/>
      <c r="R97" s="26"/>
      <c r="S97" s="6"/>
      <c r="T97" s="6"/>
      <c r="U97" s="6"/>
      <c r="V97" s="67"/>
      <c r="W97" s="25"/>
    </row>
    <row r="98" spans="1:23" s="68" customFormat="1">
      <c r="A98" s="2" t="s">
        <v>13</v>
      </c>
      <c r="B98" s="67" t="s">
        <v>4</v>
      </c>
      <c r="C98" s="6"/>
      <c r="D98" s="173">
        <v>0</v>
      </c>
      <c r="E98" s="174">
        <v>0</v>
      </c>
      <c r="F98" s="174">
        <v>0</v>
      </c>
      <c r="G98" s="174">
        <v>-1.53</v>
      </c>
      <c r="H98" s="174">
        <v>0</v>
      </c>
      <c r="I98" s="174">
        <v>0</v>
      </c>
      <c r="J98" s="173">
        <v>0</v>
      </c>
      <c r="K98" s="174">
        <v>1.3</v>
      </c>
      <c r="L98" s="174">
        <v>1.3</v>
      </c>
      <c r="M98" s="147">
        <v>0</v>
      </c>
      <c r="N98" s="147">
        <v>0</v>
      </c>
      <c r="O98" s="147">
        <v>0</v>
      </c>
      <c r="P98" s="55"/>
      <c r="Q98" s="26"/>
      <c r="R98" s="26"/>
      <c r="S98" s="6"/>
      <c r="T98" s="6"/>
      <c r="U98" s="6"/>
      <c r="V98" s="67"/>
      <c r="W98" s="25" t="s">
        <v>11</v>
      </c>
    </row>
    <row r="99" spans="1:23" s="68" customFormat="1">
      <c r="A99" s="2" t="s">
        <v>12</v>
      </c>
      <c r="B99" s="67" t="s">
        <v>4</v>
      </c>
      <c r="C99" s="6"/>
      <c r="D99" s="121">
        <f t="shared" ref="D99:I99" si="47">D96+D98</f>
        <v>-85</v>
      </c>
      <c r="E99" s="9">
        <f t="shared" si="47"/>
        <v>-114</v>
      </c>
      <c r="F99" s="9">
        <f t="shared" si="47"/>
        <v>-110.5</v>
      </c>
      <c r="G99" s="121">
        <f t="shared" si="47"/>
        <v>-87.8</v>
      </c>
      <c r="H99" s="9">
        <f t="shared" si="47"/>
        <v>-112</v>
      </c>
      <c r="I99" s="9">
        <f t="shared" si="47"/>
        <v>-111.5</v>
      </c>
      <c r="J99" s="121">
        <f t="shared" ref="J99:O99" si="48">J97+J98</f>
        <v>3</v>
      </c>
      <c r="K99" s="9">
        <f t="shared" si="48"/>
        <v>-2.7</v>
      </c>
      <c r="L99" s="183">
        <f t="shared" si="48"/>
        <v>-2.7</v>
      </c>
      <c r="M99" s="9">
        <f t="shared" si="48"/>
        <v>-1.75</v>
      </c>
      <c r="N99" s="9">
        <f t="shared" si="48"/>
        <v>-1.75</v>
      </c>
      <c r="O99" s="9">
        <f t="shared" si="48"/>
        <v>-1.75</v>
      </c>
      <c r="P99" s="55"/>
      <c r="Q99" s="26"/>
      <c r="R99" s="26"/>
      <c r="S99" s="6"/>
      <c r="T99" s="6"/>
      <c r="U99" s="6"/>
      <c r="V99" s="67"/>
      <c r="W99" s="25" t="s">
        <v>23</v>
      </c>
    </row>
    <row r="100" spans="1:23" s="68" customFormat="1">
      <c r="A100" s="2"/>
      <c r="B100" s="67"/>
      <c r="C100" s="6"/>
      <c r="D100" s="93"/>
      <c r="E100" s="6"/>
      <c r="F100" s="6"/>
      <c r="G100" s="93"/>
      <c r="H100" s="6"/>
      <c r="I100" s="6"/>
      <c r="J100" s="55"/>
      <c r="K100" s="26"/>
      <c r="L100" s="44"/>
      <c r="M100" s="26"/>
      <c r="N100" s="26"/>
      <c r="O100" s="26"/>
      <c r="P100" s="93"/>
      <c r="Q100" s="6"/>
      <c r="R100" s="6"/>
      <c r="S100" s="6"/>
      <c r="T100" s="6"/>
      <c r="U100" s="6"/>
      <c r="V100" s="67"/>
      <c r="W100" s="25"/>
    </row>
    <row r="101" spans="1:23" s="68" customFormat="1">
      <c r="A101" s="120" t="s">
        <v>10</v>
      </c>
      <c r="B101" s="67"/>
      <c r="C101" s="6"/>
      <c r="D101" s="93"/>
      <c r="E101" s="6"/>
      <c r="F101" s="6"/>
      <c r="G101" s="93"/>
      <c r="H101" s="6"/>
      <c r="I101" s="6"/>
      <c r="J101" s="55"/>
      <c r="K101" s="26"/>
      <c r="L101" s="44"/>
      <c r="M101" s="26"/>
      <c r="N101" s="26"/>
      <c r="O101" s="26"/>
      <c r="P101" s="93"/>
      <c r="Q101" s="6"/>
      <c r="R101" s="6"/>
      <c r="S101" s="6"/>
      <c r="T101" s="6"/>
      <c r="U101" s="6"/>
      <c r="V101" s="67"/>
      <c r="W101" s="25"/>
    </row>
    <row r="102" spans="1:23" s="68" customFormat="1">
      <c r="A102" s="2" t="s">
        <v>6</v>
      </c>
      <c r="B102" s="39" t="s">
        <v>54</v>
      </c>
      <c r="C102" s="6"/>
      <c r="D102" s="106">
        <f t="shared" ref="D102:I102" si="49">(10^12)*(10^-3)*10^(D99/10)*D5/15</f>
        <v>3.1622776601683777</v>
      </c>
      <c r="E102" s="107">
        <f t="shared" si="49"/>
        <v>3.9810717055349535E-3</v>
      </c>
      <c r="F102" s="107">
        <f t="shared" si="49"/>
        <v>8.9125093813374155E-3</v>
      </c>
      <c r="G102" s="106">
        <f t="shared" si="49"/>
        <v>3.3191738148751169</v>
      </c>
      <c r="H102" s="107">
        <f t="shared" si="49"/>
        <v>1.2619146889603869E-2</v>
      </c>
      <c r="I102" s="107">
        <f t="shared" si="49"/>
        <v>1.4158915687682707E-2</v>
      </c>
      <c r="J102" s="106">
        <f t="shared" ref="J102:O102" si="50">(10^12)*(10^-3)*10^((D99+J99)/10)*J5/15</f>
        <v>6.3095734448019334</v>
      </c>
      <c r="K102" s="107">
        <f t="shared" si="50"/>
        <v>2.1379620895022274E-3</v>
      </c>
      <c r="L102" s="108">
        <f t="shared" si="50"/>
        <v>4.7863009232263741E-3</v>
      </c>
      <c r="M102" s="107">
        <f t="shared" si="50"/>
        <v>2.2183496305247945</v>
      </c>
      <c r="N102" s="107">
        <f t="shared" si="50"/>
        <v>8.4339300685716337E-3</v>
      </c>
      <c r="O102" s="107">
        <f t="shared" si="50"/>
        <v>9.4630251792295911E-3</v>
      </c>
      <c r="P102" s="106"/>
      <c r="Q102" s="107"/>
      <c r="R102" s="107"/>
      <c r="S102" s="107"/>
      <c r="T102" s="107"/>
      <c r="U102" s="107"/>
      <c r="V102" s="108"/>
      <c r="W102" s="25"/>
    </row>
    <row r="103" spans="1:23" s="68" customFormat="1">
      <c r="A103" s="23" t="s">
        <v>95</v>
      </c>
      <c r="B103" s="67" t="s">
        <v>4</v>
      </c>
      <c r="C103" s="6"/>
      <c r="D103" s="93" t="s">
        <v>7</v>
      </c>
      <c r="E103" s="6" t="s">
        <v>7</v>
      </c>
      <c r="F103" s="6" t="s">
        <v>7</v>
      </c>
      <c r="G103" s="93" t="s">
        <v>7</v>
      </c>
      <c r="H103" s="6" t="s">
        <v>7</v>
      </c>
      <c r="I103" s="6" t="s">
        <v>7</v>
      </c>
      <c r="J103" s="121">
        <f t="shared" ref="J103:O103" si="51">10*LOG(J102/(D102))</f>
        <v>3.0000000000000027</v>
      </c>
      <c r="K103" s="9">
        <f t="shared" si="51"/>
        <v>-2.6999999999999891</v>
      </c>
      <c r="L103" s="183">
        <f t="shared" si="51"/>
        <v>-2.6999999999999891</v>
      </c>
      <c r="M103" s="9">
        <f t="shared" si="51"/>
        <v>-1.7500000000000091</v>
      </c>
      <c r="N103" s="9">
        <f t="shared" si="51"/>
        <v>-1.7500000000000075</v>
      </c>
      <c r="O103" s="9">
        <f t="shared" si="51"/>
        <v>-1.7499999999999925</v>
      </c>
      <c r="P103" s="121"/>
      <c r="Q103" s="9"/>
      <c r="R103" s="9"/>
      <c r="S103" s="26"/>
      <c r="T103" s="26"/>
      <c r="U103" s="26"/>
      <c r="V103" s="44"/>
      <c r="W103" s="25" t="str">
        <f>W19</f>
        <v>For SSB Es/Iot range check</v>
      </c>
    </row>
    <row r="104" spans="1:23" s="68" customFormat="1">
      <c r="A104" s="22" t="s">
        <v>108</v>
      </c>
      <c r="B104" s="39" t="s">
        <v>53</v>
      </c>
      <c r="C104" s="6"/>
      <c r="D104" s="93" t="s">
        <v>7</v>
      </c>
      <c r="E104" s="6" t="s">
        <v>7</v>
      </c>
      <c r="F104" s="6" t="s">
        <v>7</v>
      </c>
      <c r="G104" s="93" t="s">
        <v>7</v>
      </c>
      <c r="H104" s="6" t="s">
        <v>7</v>
      </c>
      <c r="I104" s="6" t="s">
        <v>7</v>
      </c>
      <c r="J104" s="121">
        <f t="shared" ref="J104:O104" si="52">D99+J99+10*LOG(J5/15)</f>
        <v>-82</v>
      </c>
      <c r="K104" s="9">
        <f t="shared" si="52"/>
        <v>-116.7</v>
      </c>
      <c r="L104" s="183">
        <f t="shared" si="52"/>
        <v>-113.2</v>
      </c>
      <c r="M104" s="9">
        <f t="shared" si="52"/>
        <v>-86.539700043360185</v>
      </c>
      <c r="N104" s="9">
        <f t="shared" si="52"/>
        <v>-110.73970004336019</v>
      </c>
      <c r="O104" s="9">
        <f t="shared" si="52"/>
        <v>-110.23970004336019</v>
      </c>
      <c r="P104" s="122"/>
      <c r="Q104" s="123"/>
      <c r="R104" s="123"/>
      <c r="S104" s="6"/>
      <c r="T104" s="6"/>
      <c r="U104" s="6"/>
      <c r="V104" s="67"/>
      <c r="W104" s="25" t="str">
        <f>W20</f>
        <v>For SS-RSRQ level range check</v>
      </c>
    </row>
    <row r="105" spans="1:23">
      <c r="A105" s="22" t="s">
        <v>75</v>
      </c>
      <c r="B105" s="39" t="s">
        <v>4</v>
      </c>
      <c r="C105" s="5"/>
      <c r="D105" s="38"/>
      <c r="E105" s="5"/>
      <c r="F105" s="5"/>
      <c r="G105" s="38"/>
      <c r="H105" s="5"/>
      <c r="I105" s="5"/>
      <c r="J105" s="178">
        <f t="shared" ref="J105:O105" si="53">10*LOG(J102/(D102+J102))+10*LOG((J5*10^3)/(J6*10^3))</f>
        <v>-12.556161084841101</v>
      </c>
      <c r="K105" s="26">
        <f t="shared" si="53"/>
        <v>-15.358640978318924</v>
      </c>
      <c r="L105" s="44">
        <f t="shared" si="53"/>
        <v>-15.358640978318924</v>
      </c>
      <c r="M105" s="26">
        <f t="shared" si="53"/>
        <v>-14.764668283842974</v>
      </c>
      <c r="N105" s="26">
        <f t="shared" si="53"/>
        <v>-14.764668283842973</v>
      </c>
      <c r="O105" s="26">
        <f t="shared" si="53"/>
        <v>-14.764668283842965</v>
      </c>
      <c r="P105" s="56"/>
      <c r="Q105" s="27"/>
      <c r="R105" s="27"/>
      <c r="S105" s="6"/>
      <c r="T105" s="6"/>
      <c r="U105" s="6"/>
      <c r="V105" s="67"/>
      <c r="W105" s="16"/>
    </row>
    <row r="106" spans="1:23" s="68" customFormat="1">
      <c r="A106" s="22" t="s">
        <v>143</v>
      </c>
      <c r="B106" s="39" t="s">
        <v>4</v>
      </c>
      <c r="C106" s="6"/>
      <c r="D106" s="93" t="s">
        <v>7</v>
      </c>
      <c r="E106" s="6" t="s">
        <v>7</v>
      </c>
      <c r="F106" s="6" t="s">
        <v>7</v>
      </c>
      <c r="G106" s="93" t="s">
        <v>7</v>
      </c>
      <c r="H106" s="6" t="s">
        <v>7</v>
      </c>
      <c r="I106" s="6" t="s">
        <v>7</v>
      </c>
      <c r="J106" s="121" t="s">
        <v>7</v>
      </c>
      <c r="K106" s="9" t="s">
        <v>7</v>
      </c>
      <c r="L106" s="183" t="s">
        <v>7</v>
      </c>
      <c r="M106" s="65">
        <f t="shared" ref="M106:O107" si="54">M104-J104</f>
        <v>-4.5397000433601846</v>
      </c>
      <c r="N106" s="61">
        <f t="shared" si="54"/>
        <v>5.9602999566398154</v>
      </c>
      <c r="O106" s="186">
        <f t="shared" si="54"/>
        <v>2.9602999566398154</v>
      </c>
      <c r="P106" s="122"/>
      <c r="Q106" s="123"/>
      <c r="R106" s="123"/>
      <c r="S106" s="6"/>
      <c r="T106" s="6"/>
      <c r="U106" s="6"/>
      <c r="V106" s="67"/>
      <c r="W106" s="25" t="s">
        <v>7</v>
      </c>
    </row>
    <row r="107" spans="1:23">
      <c r="A107" s="22" t="s">
        <v>144</v>
      </c>
      <c r="B107" s="39" t="s">
        <v>4</v>
      </c>
      <c r="C107" s="5"/>
      <c r="D107" s="38" t="s">
        <v>7</v>
      </c>
      <c r="E107" s="5" t="s">
        <v>7</v>
      </c>
      <c r="F107" s="5" t="s">
        <v>7</v>
      </c>
      <c r="G107" s="38" t="s">
        <v>7</v>
      </c>
      <c r="H107" s="5" t="s">
        <v>7</v>
      </c>
      <c r="I107" s="5" t="s">
        <v>7</v>
      </c>
      <c r="J107" s="178" t="s">
        <v>7</v>
      </c>
      <c r="K107" s="26" t="s">
        <v>7</v>
      </c>
      <c r="L107" s="44" t="s">
        <v>7</v>
      </c>
      <c r="M107" s="65">
        <f t="shared" si="54"/>
        <v>-2.2085071990018736</v>
      </c>
      <c r="N107" s="61">
        <f t="shared" si="54"/>
        <v>0.59397269447595136</v>
      </c>
      <c r="O107" s="186">
        <f t="shared" si="54"/>
        <v>0.59397269447595846</v>
      </c>
      <c r="P107" s="56"/>
      <c r="Q107" s="27"/>
      <c r="R107" s="27"/>
      <c r="S107" s="6"/>
      <c r="T107" s="6"/>
      <c r="U107" s="6"/>
      <c r="V107" s="67"/>
      <c r="W107" s="16" t="s">
        <v>7</v>
      </c>
    </row>
    <row r="108" spans="1:23" s="68" customFormat="1">
      <c r="A108" s="2" t="s">
        <v>33</v>
      </c>
      <c r="B108" s="39" t="s">
        <v>62</v>
      </c>
      <c r="C108" s="6"/>
      <c r="D108" s="121">
        <f t="shared" ref="D108:I108" si="55">10*LOG((D102+J102)*10^-9)+10*LOG(D8*12)</f>
        <v>-52.283805478810905</v>
      </c>
      <c r="E108" s="9">
        <f t="shared" si="55"/>
        <v>-84.181325585333099</v>
      </c>
      <c r="F108" s="9">
        <f t="shared" si="55"/>
        <v>-80.681325585333099</v>
      </c>
      <c r="G108" s="121">
        <f t="shared" si="55"/>
        <v>-51.521973106869524</v>
      </c>
      <c r="H108" s="9">
        <f t="shared" si="55"/>
        <v>-75.721973106869527</v>
      </c>
      <c r="I108" s="9">
        <f t="shared" si="55"/>
        <v>-75.221973106869541</v>
      </c>
      <c r="J108" s="55" t="s">
        <v>7</v>
      </c>
      <c r="K108" s="6" t="s">
        <v>7</v>
      </c>
      <c r="L108" s="67" t="s">
        <v>7</v>
      </c>
      <c r="M108" s="26" t="s">
        <v>7</v>
      </c>
      <c r="N108" s="6" t="s">
        <v>7</v>
      </c>
      <c r="O108" s="6" t="s">
        <v>7</v>
      </c>
      <c r="P108" s="121"/>
      <c r="Q108" s="9"/>
      <c r="R108" s="9"/>
      <c r="S108" s="6"/>
      <c r="T108" s="6"/>
      <c r="U108" s="6"/>
      <c r="V108" s="67"/>
      <c r="W108" s="25" t="str">
        <f>W24</f>
        <v>For Io level range check</v>
      </c>
    </row>
    <row r="109" spans="1:23" ht="13.5" thickBot="1">
      <c r="A109" s="24" t="s">
        <v>170</v>
      </c>
      <c r="B109" s="46" t="s">
        <v>4</v>
      </c>
      <c r="C109" s="238"/>
      <c r="D109" s="13" t="s">
        <v>7</v>
      </c>
      <c r="E109" s="13" t="s">
        <v>7</v>
      </c>
      <c r="F109" s="239" t="s">
        <v>7</v>
      </c>
      <c r="G109" s="13">
        <f>G108-D108</f>
        <v>0.76183237194138087</v>
      </c>
      <c r="H109" s="13">
        <f>H108-E108</f>
        <v>8.4593524784635719</v>
      </c>
      <c r="I109" s="13">
        <f>I108-F108</f>
        <v>5.4593524784635576</v>
      </c>
      <c r="J109" s="240" t="s">
        <v>7</v>
      </c>
      <c r="K109" s="11" t="s">
        <v>7</v>
      </c>
      <c r="L109" s="11" t="s">
        <v>7</v>
      </c>
      <c r="M109" s="240" t="s">
        <v>7</v>
      </c>
      <c r="N109" s="11" t="s">
        <v>7</v>
      </c>
      <c r="O109" s="11" t="s">
        <v>7</v>
      </c>
      <c r="P109" s="240"/>
      <c r="Q109" s="241"/>
      <c r="R109" s="241"/>
      <c r="S109" s="11"/>
      <c r="T109" s="11"/>
      <c r="U109" s="11"/>
      <c r="V109" s="46"/>
      <c r="W109" s="17" t="s">
        <v>34</v>
      </c>
    </row>
    <row r="110" spans="1:23" s="68" customFormat="1">
      <c r="B110" s="69"/>
      <c r="C110" s="69"/>
      <c r="D110" s="69"/>
      <c r="E110" s="69"/>
      <c r="F110" s="69"/>
      <c r="G110" s="69"/>
      <c r="H110" s="69"/>
      <c r="I110" s="69"/>
      <c r="J110" s="91"/>
      <c r="K110" s="91"/>
      <c r="L110" s="91"/>
      <c r="M110" s="91"/>
      <c r="N110" s="91"/>
      <c r="O110" s="91"/>
      <c r="P110" s="69"/>
      <c r="Q110" s="69"/>
      <c r="R110" s="69"/>
      <c r="S110" s="69"/>
      <c r="T110" s="69"/>
      <c r="U110" s="69"/>
      <c r="V110" s="69"/>
      <c r="W110" s="90"/>
    </row>
    <row r="111" spans="1:23" s="68" customFormat="1" ht="13.5" thickBot="1">
      <c r="W111" s="90"/>
    </row>
    <row r="112" spans="1:23" s="68" customFormat="1">
      <c r="A112" s="1" t="s">
        <v>20</v>
      </c>
      <c r="B112" s="71"/>
      <c r="C112" s="71"/>
      <c r="D112" s="258" t="s">
        <v>120</v>
      </c>
      <c r="E112" s="259"/>
      <c r="F112" s="259"/>
      <c r="G112" s="253" t="s">
        <v>121</v>
      </c>
      <c r="H112" s="259"/>
      <c r="I112" s="259"/>
      <c r="J112" s="253" t="s">
        <v>122</v>
      </c>
      <c r="K112" s="259"/>
      <c r="L112" s="259"/>
      <c r="M112" s="253" t="s">
        <v>123</v>
      </c>
      <c r="N112" s="259"/>
      <c r="O112" s="260"/>
      <c r="P112" s="258" t="s">
        <v>38</v>
      </c>
      <c r="Q112" s="259"/>
      <c r="R112" s="259"/>
      <c r="S112" s="253" t="s">
        <v>29</v>
      </c>
      <c r="T112" s="259"/>
      <c r="U112" s="260"/>
      <c r="V112" s="51" t="s">
        <v>51</v>
      </c>
      <c r="W112" s="14" t="s">
        <v>0</v>
      </c>
    </row>
    <row r="113" spans="1:23" s="68" customFormat="1">
      <c r="A113" s="49"/>
      <c r="B113" s="67"/>
      <c r="C113" s="67"/>
      <c r="D113" s="36" t="s">
        <v>30</v>
      </c>
      <c r="E113" s="255" t="s">
        <v>31</v>
      </c>
      <c r="F113" s="255"/>
      <c r="G113" s="36" t="s">
        <v>30</v>
      </c>
      <c r="H113" s="255" t="s">
        <v>31</v>
      </c>
      <c r="I113" s="255"/>
      <c r="J113" s="36" t="s">
        <v>30</v>
      </c>
      <c r="K113" s="255" t="s">
        <v>31</v>
      </c>
      <c r="L113" s="255"/>
      <c r="M113" s="36" t="s">
        <v>30</v>
      </c>
      <c r="N113" s="255" t="s">
        <v>31</v>
      </c>
      <c r="O113" s="257"/>
      <c r="P113" s="3" t="s">
        <v>30</v>
      </c>
      <c r="Q113" s="255" t="s">
        <v>31</v>
      </c>
      <c r="R113" s="255"/>
      <c r="S113" s="36" t="s">
        <v>30</v>
      </c>
      <c r="T113" s="255" t="s">
        <v>31</v>
      </c>
      <c r="U113" s="257"/>
      <c r="V113" s="243"/>
      <c r="W113" s="15"/>
    </row>
    <row r="114" spans="1:23" s="68" customFormat="1">
      <c r="A114" s="140" t="s">
        <v>102</v>
      </c>
      <c r="B114" s="115" t="s">
        <v>4</v>
      </c>
      <c r="C114" s="115"/>
      <c r="D114" s="125"/>
      <c r="E114" s="125"/>
      <c r="F114" s="125"/>
      <c r="G114" s="124"/>
      <c r="H114" s="125"/>
      <c r="I114" s="125"/>
      <c r="J114" s="126">
        <f>J115-S115</f>
        <v>2.7000000000000028</v>
      </c>
      <c r="K114" s="127">
        <f>K115-T115</f>
        <v>-2.9999999999999889</v>
      </c>
      <c r="L114" s="127">
        <f>L115-$U$115</f>
        <v>-2.9999999999999889</v>
      </c>
      <c r="M114" s="124"/>
      <c r="N114" s="125"/>
      <c r="O114" s="205"/>
      <c r="P114" s="125"/>
      <c r="Q114" s="125"/>
      <c r="R114" s="125"/>
      <c r="S114" s="98"/>
      <c r="T114" s="100"/>
      <c r="U114" s="101"/>
      <c r="V114" s="244">
        <v>-3</v>
      </c>
      <c r="W114" s="170" t="s">
        <v>156</v>
      </c>
    </row>
    <row r="115" spans="1:23" s="68" customFormat="1">
      <c r="A115" s="141" t="s">
        <v>103</v>
      </c>
      <c r="B115" s="115" t="s">
        <v>4</v>
      </c>
      <c r="C115" s="115"/>
      <c r="D115" s="125"/>
      <c r="E115" s="125"/>
      <c r="F115" s="125"/>
      <c r="G115" s="124"/>
      <c r="H115" s="125"/>
      <c r="I115" s="125"/>
      <c r="J115" s="124">
        <f t="shared" ref="J115:K115" si="56">J103</f>
        <v>3.0000000000000027</v>
      </c>
      <c r="K115" s="125">
        <f t="shared" si="56"/>
        <v>-2.6999999999999891</v>
      </c>
      <c r="L115" s="125">
        <f t="shared" ref="L115" si="57">L103</f>
        <v>-2.6999999999999891</v>
      </c>
      <c r="M115" s="124"/>
      <c r="N115" s="125"/>
      <c r="O115" s="205"/>
      <c r="P115" s="125"/>
      <c r="Q115" s="125"/>
      <c r="R115" s="125"/>
      <c r="S115" s="102">
        <f>S40</f>
        <v>0.3</v>
      </c>
      <c r="T115" s="103">
        <f t="shared" ref="T115:U115" si="58">T40</f>
        <v>0.3</v>
      </c>
      <c r="U115" s="104">
        <f t="shared" si="58"/>
        <v>0.3</v>
      </c>
      <c r="V115" s="245"/>
      <c r="W115" s="171"/>
    </row>
    <row r="116" spans="1:23" s="68" customFormat="1">
      <c r="A116" s="140" t="s">
        <v>104</v>
      </c>
      <c r="B116" s="115" t="s">
        <v>4</v>
      </c>
      <c r="C116" s="115"/>
      <c r="D116" s="125"/>
      <c r="E116" s="125"/>
      <c r="F116" s="125"/>
      <c r="G116" s="124"/>
      <c r="H116" s="125"/>
      <c r="I116" s="125"/>
      <c r="J116" s="124">
        <f>J115+S115</f>
        <v>3.3000000000000025</v>
      </c>
      <c r="K116" s="125">
        <f>K115+T115</f>
        <v>-2.3999999999999893</v>
      </c>
      <c r="L116" s="125">
        <f>L115+$U$115</f>
        <v>-2.3999999999999893</v>
      </c>
      <c r="M116" s="124"/>
      <c r="N116" s="125"/>
      <c r="O116" s="205"/>
      <c r="P116" s="125"/>
      <c r="Q116" s="125"/>
      <c r="R116" s="125"/>
      <c r="S116" s="102"/>
      <c r="T116" s="103"/>
      <c r="U116" s="104"/>
      <c r="V116" s="246"/>
      <c r="W116" s="171"/>
    </row>
    <row r="117" spans="1:23" s="68" customFormat="1">
      <c r="A117" s="2"/>
      <c r="B117" s="67"/>
      <c r="C117" s="67"/>
      <c r="D117" s="26"/>
      <c r="E117" s="26"/>
      <c r="F117" s="26"/>
      <c r="G117" s="55"/>
      <c r="H117" s="26"/>
      <c r="I117" s="26"/>
      <c r="J117" s="55"/>
      <c r="K117" s="26"/>
      <c r="L117" s="26"/>
      <c r="M117" s="55"/>
      <c r="N117" s="26"/>
      <c r="O117" s="44"/>
      <c r="P117" s="26"/>
      <c r="Q117" s="26"/>
      <c r="R117" s="26"/>
      <c r="S117" s="106"/>
      <c r="T117" s="107"/>
      <c r="U117" s="108"/>
      <c r="V117" s="247"/>
      <c r="W117" s="171"/>
    </row>
    <row r="118" spans="1:23" s="68" customFormat="1">
      <c r="A118" s="140" t="s">
        <v>105</v>
      </c>
      <c r="B118" s="115" t="s">
        <v>4</v>
      </c>
      <c r="C118" s="115"/>
      <c r="D118" s="125"/>
      <c r="E118" s="125"/>
      <c r="F118" s="125"/>
      <c r="G118" s="124"/>
      <c r="H118" s="125"/>
      <c r="I118" s="125"/>
      <c r="J118" s="124"/>
      <c r="K118" s="125"/>
      <c r="L118" s="125"/>
      <c r="M118" s="126">
        <f>M119-S119</f>
        <v>-2.0500000000000091</v>
      </c>
      <c r="N118" s="127">
        <f>N119-T119</f>
        <v>-2.0500000000000074</v>
      </c>
      <c r="O118" s="206">
        <f>O119-U119</f>
        <v>-2.0499999999999923</v>
      </c>
      <c r="P118" s="125"/>
      <c r="Q118" s="125"/>
      <c r="R118" s="125"/>
      <c r="S118" s="98"/>
      <c r="T118" s="100"/>
      <c r="U118" s="101"/>
      <c r="V118" s="244">
        <v>-3</v>
      </c>
      <c r="W118" s="170" t="s">
        <v>127</v>
      </c>
    </row>
    <row r="119" spans="1:23" s="68" customFormat="1">
      <c r="A119" s="141" t="s">
        <v>106</v>
      </c>
      <c r="B119" s="115" t="s">
        <v>4</v>
      </c>
      <c r="C119" s="115"/>
      <c r="D119" s="125"/>
      <c r="E119" s="125"/>
      <c r="F119" s="125"/>
      <c r="G119" s="124"/>
      <c r="H119" s="125"/>
      <c r="I119" s="125"/>
      <c r="J119" s="124"/>
      <c r="K119" s="125"/>
      <c r="L119" s="125"/>
      <c r="M119" s="124">
        <f t="shared" ref="M119:O119" si="59">M103</f>
        <v>-1.7500000000000091</v>
      </c>
      <c r="N119" s="125">
        <f t="shared" si="59"/>
        <v>-1.7500000000000075</v>
      </c>
      <c r="O119" s="205">
        <f t="shared" si="59"/>
        <v>-1.7499999999999925</v>
      </c>
      <c r="P119" s="125"/>
      <c r="Q119" s="125"/>
      <c r="R119" s="125"/>
      <c r="S119" s="102">
        <f>S44</f>
        <v>0.3</v>
      </c>
      <c r="T119" s="103">
        <f t="shared" ref="T119:U119" si="60">T44</f>
        <v>0.3</v>
      </c>
      <c r="U119" s="104">
        <f t="shared" si="60"/>
        <v>0.3</v>
      </c>
      <c r="V119" s="245"/>
      <c r="W119" s="172"/>
    </row>
    <row r="120" spans="1:23" s="68" customFormat="1">
      <c r="A120" s="140" t="s">
        <v>107</v>
      </c>
      <c r="B120" s="115" t="s">
        <v>4</v>
      </c>
      <c r="C120" s="115"/>
      <c r="D120" s="125"/>
      <c r="E120" s="125"/>
      <c r="F120" s="125"/>
      <c r="G120" s="124"/>
      <c r="H120" s="125"/>
      <c r="I120" s="125"/>
      <c r="J120" s="124"/>
      <c r="K120" s="125"/>
      <c r="L120" s="125"/>
      <c r="M120" s="124">
        <f>M119+S119</f>
        <v>-1.4500000000000091</v>
      </c>
      <c r="N120" s="125">
        <f>N119+T119</f>
        <v>-1.4500000000000075</v>
      </c>
      <c r="O120" s="205">
        <f>O119+U119</f>
        <v>-1.4499999999999924</v>
      </c>
      <c r="P120" s="125"/>
      <c r="Q120" s="125"/>
      <c r="R120" s="125"/>
      <c r="S120" s="102"/>
      <c r="T120" s="103"/>
      <c r="U120" s="104"/>
      <c r="V120" s="246"/>
      <c r="W120" s="172"/>
    </row>
    <row r="121" spans="1:23" s="68" customFormat="1">
      <c r="A121" s="2"/>
      <c r="B121" s="67"/>
      <c r="C121" s="67"/>
      <c r="D121" s="26"/>
      <c r="E121" s="26"/>
      <c r="F121" s="26"/>
      <c r="G121" s="55"/>
      <c r="H121" s="26"/>
      <c r="I121" s="26"/>
      <c r="J121" s="55"/>
      <c r="K121" s="26"/>
      <c r="L121" s="26"/>
      <c r="M121" s="55"/>
      <c r="N121" s="26"/>
      <c r="O121" s="44"/>
      <c r="P121" s="26"/>
      <c r="Q121" s="26"/>
      <c r="R121" s="26"/>
      <c r="S121" s="110"/>
      <c r="T121" s="111"/>
      <c r="U121" s="112"/>
      <c r="V121" s="248"/>
      <c r="W121" s="172"/>
    </row>
    <row r="122" spans="1:23" s="68" customFormat="1">
      <c r="A122" s="140" t="s">
        <v>114</v>
      </c>
      <c r="B122" s="115" t="s">
        <v>4</v>
      </c>
      <c r="C122" s="115"/>
      <c r="D122" s="125"/>
      <c r="E122" s="125"/>
      <c r="F122" s="125"/>
      <c r="G122" s="124"/>
      <c r="H122" s="125"/>
      <c r="I122" s="125"/>
      <c r="J122" s="126">
        <f>J123-S123</f>
        <v>-83.529705854077832</v>
      </c>
      <c r="K122" s="127">
        <f>K123-T123</f>
        <v>-118.22970585407784</v>
      </c>
      <c r="L122" s="127">
        <f>L123-$U$123</f>
        <v>-114.72970585407784</v>
      </c>
      <c r="M122" s="124"/>
      <c r="N122" s="125"/>
      <c r="O122" s="205"/>
      <c r="P122" s="125"/>
      <c r="Q122" s="125"/>
      <c r="R122" s="125"/>
      <c r="S122" s="98"/>
      <c r="T122" s="100"/>
      <c r="U122" s="101"/>
      <c r="V122" s="244">
        <f>-121.5</f>
        <v>-121.5</v>
      </c>
      <c r="W122" s="170" t="s">
        <v>140</v>
      </c>
    </row>
    <row r="123" spans="1:23" s="68" customFormat="1">
      <c r="A123" s="141" t="s">
        <v>115</v>
      </c>
      <c r="B123" s="115" t="s">
        <v>4</v>
      </c>
      <c r="C123" s="115"/>
      <c r="D123" s="125"/>
      <c r="E123" s="125"/>
      <c r="F123" s="125"/>
      <c r="G123" s="124"/>
      <c r="H123" s="125"/>
      <c r="I123" s="125"/>
      <c r="J123" s="124">
        <f t="shared" ref="J123:K123" si="61">J104</f>
        <v>-82</v>
      </c>
      <c r="K123" s="125">
        <f t="shared" si="61"/>
        <v>-116.7</v>
      </c>
      <c r="L123" s="125">
        <f t="shared" ref="L123" si="62">L104</f>
        <v>-113.2</v>
      </c>
      <c r="M123" s="124"/>
      <c r="N123" s="125"/>
      <c r="O123" s="205"/>
      <c r="P123" s="125"/>
      <c r="Q123" s="125"/>
      <c r="R123" s="125"/>
      <c r="S123" s="102">
        <f>S48</f>
        <v>1.5297058540778354</v>
      </c>
      <c r="T123" s="103">
        <f t="shared" ref="T123:U123" si="63">T48</f>
        <v>1.5297058540778354</v>
      </c>
      <c r="U123" s="104">
        <f t="shared" si="63"/>
        <v>1.5297058540778354</v>
      </c>
      <c r="V123" s="245"/>
      <c r="W123" s="172"/>
    </row>
    <row r="124" spans="1:23" s="68" customFormat="1">
      <c r="A124" s="140" t="s">
        <v>116</v>
      </c>
      <c r="B124" s="115" t="s">
        <v>4</v>
      </c>
      <c r="C124" s="115"/>
      <c r="D124" s="125"/>
      <c r="E124" s="125"/>
      <c r="F124" s="125"/>
      <c r="G124" s="124"/>
      <c r="H124" s="125"/>
      <c r="I124" s="125"/>
      <c r="J124" s="124">
        <f>J123+S123</f>
        <v>-80.470294145922168</v>
      </c>
      <c r="K124" s="125">
        <f>K123+T123</f>
        <v>-115.17029414592217</v>
      </c>
      <c r="L124" s="125">
        <f>L123+$U$123</f>
        <v>-111.67029414592217</v>
      </c>
      <c r="M124" s="124"/>
      <c r="N124" s="125"/>
      <c r="O124" s="205"/>
      <c r="P124" s="125"/>
      <c r="Q124" s="125"/>
      <c r="R124" s="125"/>
      <c r="S124" s="98"/>
      <c r="T124" s="100"/>
      <c r="U124" s="101"/>
      <c r="V124" s="245"/>
      <c r="W124" s="172"/>
    </row>
    <row r="125" spans="1:23" s="68" customFormat="1">
      <c r="A125" s="2"/>
      <c r="B125" s="67"/>
      <c r="C125" s="67"/>
      <c r="D125" s="26"/>
      <c r="E125" s="26"/>
      <c r="F125" s="26"/>
      <c r="G125" s="55"/>
      <c r="H125" s="26"/>
      <c r="I125" s="26"/>
      <c r="J125" s="55"/>
      <c r="K125" s="26"/>
      <c r="L125" s="26"/>
      <c r="M125" s="55"/>
      <c r="N125" s="26"/>
      <c r="O125" s="44"/>
      <c r="P125" s="26"/>
      <c r="Q125" s="26"/>
      <c r="R125" s="26"/>
      <c r="S125" s="110"/>
      <c r="T125" s="111"/>
      <c r="U125" s="112"/>
      <c r="V125" s="248"/>
      <c r="W125" s="172"/>
    </row>
    <row r="126" spans="1:23" s="68" customFormat="1">
      <c r="A126" s="140" t="s">
        <v>117</v>
      </c>
      <c r="B126" s="115" t="s">
        <v>4</v>
      </c>
      <c r="C126" s="115"/>
      <c r="D126" s="125"/>
      <c r="E126" s="125"/>
      <c r="F126" s="125"/>
      <c r="G126" s="124"/>
      <c r="H126" s="125"/>
      <c r="I126" s="125"/>
      <c r="J126" s="124"/>
      <c r="K126" s="125"/>
      <c r="L126" s="125"/>
      <c r="M126" s="126">
        <f>M127-S127</f>
        <v>-88.069405897438017</v>
      </c>
      <c r="N126" s="127">
        <f>N127-T127</f>
        <v>-112.26940589743802</v>
      </c>
      <c r="O126" s="206">
        <f>O127-U127</f>
        <v>-111.76940589743802</v>
      </c>
      <c r="P126" s="125"/>
      <c r="Q126" s="125"/>
      <c r="R126" s="125"/>
      <c r="S126" s="98"/>
      <c r="T126" s="100"/>
      <c r="U126" s="101"/>
      <c r="V126" s="244">
        <f>-117.5</f>
        <v>-117.5</v>
      </c>
      <c r="W126" s="170" t="s">
        <v>135</v>
      </c>
    </row>
    <row r="127" spans="1:23" s="68" customFormat="1">
      <c r="A127" s="141" t="s">
        <v>118</v>
      </c>
      <c r="B127" s="115" t="s">
        <v>4</v>
      </c>
      <c r="C127" s="115"/>
      <c r="D127" s="125"/>
      <c r="E127" s="125"/>
      <c r="F127" s="125"/>
      <c r="G127" s="124"/>
      <c r="H127" s="125"/>
      <c r="I127" s="125"/>
      <c r="J127" s="124"/>
      <c r="K127" s="125"/>
      <c r="L127" s="125"/>
      <c r="M127" s="124">
        <f t="shared" ref="M127:O127" si="64">M104</f>
        <v>-86.539700043360185</v>
      </c>
      <c r="N127" s="125">
        <f t="shared" si="64"/>
        <v>-110.73970004336019</v>
      </c>
      <c r="O127" s="205">
        <f t="shared" si="64"/>
        <v>-110.23970004336019</v>
      </c>
      <c r="P127" s="125"/>
      <c r="Q127" s="125"/>
      <c r="R127" s="125"/>
      <c r="S127" s="102">
        <f>S52</f>
        <v>1.5297058540778354</v>
      </c>
      <c r="T127" s="103">
        <f t="shared" ref="T127:U127" si="65">T52</f>
        <v>1.5297058540778354</v>
      </c>
      <c r="U127" s="104">
        <f t="shared" si="65"/>
        <v>1.5297058540778354</v>
      </c>
      <c r="V127" s="245"/>
      <c r="W127" s="172"/>
    </row>
    <row r="128" spans="1:23" s="68" customFormat="1">
      <c r="A128" s="140" t="s">
        <v>119</v>
      </c>
      <c r="B128" s="115" t="s">
        <v>4</v>
      </c>
      <c r="C128" s="115"/>
      <c r="D128" s="125"/>
      <c r="E128" s="125"/>
      <c r="F128" s="125"/>
      <c r="G128" s="124"/>
      <c r="H128" s="125"/>
      <c r="I128" s="125"/>
      <c r="J128" s="124"/>
      <c r="K128" s="125"/>
      <c r="L128" s="125"/>
      <c r="M128" s="124">
        <f>M127+S127</f>
        <v>-85.009994189282352</v>
      </c>
      <c r="N128" s="125">
        <f>N127+T127</f>
        <v>-109.20999418928236</v>
      </c>
      <c r="O128" s="205">
        <f>O127+U127</f>
        <v>-108.70999418928236</v>
      </c>
      <c r="P128" s="125"/>
      <c r="Q128" s="125"/>
      <c r="R128" s="125"/>
      <c r="S128" s="98"/>
      <c r="T128" s="100"/>
      <c r="U128" s="101"/>
      <c r="V128" s="246"/>
      <c r="W128" s="172"/>
    </row>
    <row r="129" spans="1:23" s="68" customFormat="1">
      <c r="A129" s="2"/>
      <c r="B129" s="129"/>
      <c r="C129" s="129"/>
      <c r="D129" s="128"/>
      <c r="E129" s="128"/>
      <c r="F129" s="128"/>
      <c r="G129" s="2"/>
      <c r="H129" s="128"/>
      <c r="I129" s="128"/>
      <c r="J129" s="2"/>
      <c r="K129" s="128"/>
      <c r="L129" s="128"/>
      <c r="M129" s="2"/>
      <c r="N129" s="128"/>
      <c r="O129" s="129"/>
      <c r="P129" s="128"/>
      <c r="Q129" s="128"/>
      <c r="R129" s="128"/>
      <c r="S129" s="2"/>
      <c r="T129" s="128"/>
      <c r="U129" s="129"/>
      <c r="V129" s="248"/>
      <c r="W129" s="172"/>
    </row>
    <row r="130" spans="1:23" s="68" customFormat="1">
      <c r="A130" s="140" t="s">
        <v>67</v>
      </c>
      <c r="B130" s="175" t="s">
        <v>62</v>
      </c>
      <c r="C130" s="115"/>
      <c r="D130" s="127">
        <f>D131-S131</f>
        <v>-53.79705917729261</v>
      </c>
      <c r="E130" s="127">
        <f>E131-T131</f>
        <v>-85.683756046160042</v>
      </c>
      <c r="F130" s="127">
        <f>F131-$U$131</f>
        <v>-82.183756046160042</v>
      </c>
      <c r="G130" s="125"/>
      <c r="H130" s="125"/>
      <c r="I130" s="125"/>
      <c r="J130" s="97"/>
      <c r="K130" s="130"/>
      <c r="L130" s="130"/>
      <c r="M130" s="97"/>
      <c r="N130" s="130"/>
      <c r="O130" s="207"/>
      <c r="P130" s="130"/>
      <c r="Q130" s="130"/>
      <c r="R130" s="130"/>
      <c r="S130" s="97"/>
      <c r="T130" s="130"/>
      <c r="U130" s="207"/>
      <c r="V130" s="244">
        <f>-117.5+10*LOG10(D8*12)</f>
        <v>-89.548154103175762</v>
      </c>
      <c r="W130" s="170" t="s">
        <v>157</v>
      </c>
    </row>
    <row r="131" spans="1:23" s="68" customFormat="1">
      <c r="A131" s="141" t="s">
        <v>68</v>
      </c>
      <c r="B131" s="175" t="s">
        <v>62</v>
      </c>
      <c r="C131" s="115"/>
      <c r="D131" s="125">
        <f>D108</f>
        <v>-52.283805478810905</v>
      </c>
      <c r="E131" s="125">
        <f t="shared" ref="E131" si="66">E108</f>
        <v>-84.181325585333099</v>
      </c>
      <c r="F131" s="125">
        <f t="shared" ref="F131" si="67">F108</f>
        <v>-80.681325585333099</v>
      </c>
      <c r="G131" s="125"/>
      <c r="H131" s="125"/>
      <c r="I131" s="125"/>
      <c r="J131" s="97"/>
      <c r="K131" s="130"/>
      <c r="L131" s="130"/>
      <c r="M131" s="97"/>
      <c r="N131" s="130"/>
      <c r="O131" s="207"/>
      <c r="P131" s="130"/>
      <c r="Q131" s="130"/>
      <c r="R131" s="130"/>
      <c r="S131" s="102">
        <f>S56</f>
        <v>1.5132536984817033</v>
      </c>
      <c r="T131" s="103">
        <f t="shared" ref="T131:U131" si="68">T56</f>
        <v>1.502430460826941</v>
      </c>
      <c r="U131" s="104">
        <f t="shared" si="68"/>
        <v>1.502430460826941</v>
      </c>
      <c r="V131" s="245"/>
      <c r="W131" s="172"/>
    </row>
    <row r="132" spans="1:23" s="68" customFormat="1">
      <c r="A132" s="140" t="s">
        <v>69</v>
      </c>
      <c r="B132" s="175" t="s">
        <v>62</v>
      </c>
      <c r="C132" s="115"/>
      <c r="D132" s="127">
        <f>D131+S131</f>
        <v>-50.7705517803292</v>
      </c>
      <c r="E132" s="127">
        <f>E131+T131</f>
        <v>-82.678895124506155</v>
      </c>
      <c r="F132" s="127">
        <f>F131+$U$131</f>
        <v>-79.178895124506155</v>
      </c>
      <c r="G132" s="125"/>
      <c r="H132" s="125"/>
      <c r="I132" s="125"/>
      <c r="J132" s="97"/>
      <c r="K132" s="130"/>
      <c r="L132" s="130"/>
      <c r="M132" s="97"/>
      <c r="N132" s="130"/>
      <c r="O132" s="207"/>
      <c r="P132" s="130"/>
      <c r="Q132" s="130"/>
      <c r="R132" s="130"/>
      <c r="S132" s="97"/>
      <c r="T132" s="130"/>
      <c r="U132" s="207"/>
      <c r="V132" s="244">
        <v>-50</v>
      </c>
      <c r="W132" s="170" t="s">
        <v>158</v>
      </c>
    </row>
    <row r="133" spans="1:23" s="68" customFormat="1">
      <c r="A133" s="2"/>
      <c r="B133" s="129"/>
      <c r="C133" s="129"/>
      <c r="D133" s="128"/>
      <c r="E133" s="128"/>
      <c r="F133" s="128"/>
      <c r="G133" s="2"/>
      <c r="H133" s="128"/>
      <c r="I133" s="128"/>
      <c r="J133" s="2"/>
      <c r="K133" s="128"/>
      <c r="L133" s="128"/>
      <c r="M133" s="2"/>
      <c r="N133" s="128"/>
      <c r="O133" s="129"/>
      <c r="P133" s="128"/>
      <c r="Q133" s="128"/>
      <c r="R133" s="128"/>
      <c r="S133" s="2"/>
      <c r="T133" s="128"/>
      <c r="U133" s="129"/>
      <c r="V133" s="248"/>
      <c r="W133" s="172"/>
    </row>
    <row r="134" spans="1:23" s="68" customFormat="1">
      <c r="A134" s="140" t="s">
        <v>70</v>
      </c>
      <c r="B134" s="175" t="s">
        <v>62</v>
      </c>
      <c r="C134" s="115"/>
      <c r="D134" s="125"/>
      <c r="E134" s="125"/>
      <c r="F134" s="125"/>
      <c r="G134" s="126">
        <f>G135-S135</f>
        <v>-53.026779892933376</v>
      </c>
      <c r="H134" s="127">
        <f>H135-T135</f>
        <v>-77.226779892933379</v>
      </c>
      <c r="I134" s="127">
        <f>I135-U135</f>
        <v>-76.726779892933394</v>
      </c>
      <c r="J134" s="97"/>
      <c r="K134" s="130"/>
      <c r="L134" s="130"/>
      <c r="M134" s="97"/>
      <c r="N134" s="130"/>
      <c r="O134" s="207"/>
      <c r="P134" s="130"/>
      <c r="Q134" s="130"/>
      <c r="R134" s="130"/>
      <c r="S134" s="97"/>
      <c r="T134" s="130"/>
      <c r="U134" s="207"/>
      <c r="V134" s="244">
        <f>-113.5+10*LOG10(G8*12)</f>
        <v>-82.455128886876054</v>
      </c>
      <c r="W134" s="170" t="s">
        <v>136</v>
      </c>
    </row>
    <row r="135" spans="1:23" s="68" customFormat="1">
      <c r="A135" s="141" t="s">
        <v>71</v>
      </c>
      <c r="B135" s="175" t="s">
        <v>62</v>
      </c>
      <c r="C135" s="115"/>
      <c r="D135" s="125"/>
      <c r="E135" s="125"/>
      <c r="F135" s="125"/>
      <c r="G135" s="124">
        <f t="shared" ref="G135:I135" si="69">G108</f>
        <v>-51.521973106869524</v>
      </c>
      <c r="H135" s="125">
        <f t="shared" si="69"/>
        <v>-75.721973106869527</v>
      </c>
      <c r="I135" s="125">
        <f t="shared" si="69"/>
        <v>-75.221973106869541</v>
      </c>
      <c r="J135" s="97"/>
      <c r="K135" s="130"/>
      <c r="L135" s="130"/>
      <c r="M135" s="97"/>
      <c r="N135" s="130"/>
      <c r="O135" s="207"/>
      <c r="P135" s="130"/>
      <c r="Q135" s="130"/>
      <c r="R135" s="130"/>
      <c r="S135" s="102">
        <f>S60</f>
        <v>1.5048067860638494</v>
      </c>
      <c r="T135" s="103">
        <f t="shared" ref="T135:U135" si="70">T60</f>
        <v>1.5048067860638494</v>
      </c>
      <c r="U135" s="104">
        <f t="shared" si="70"/>
        <v>1.5048067860638497</v>
      </c>
      <c r="V135" s="245"/>
      <c r="W135" s="172"/>
    </row>
    <row r="136" spans="1:23" s="68" customFormat="1">
      <c r="A136" s="140" t="s">
        <v>72</v>
      </c>
      <c r="B136" s="175" t="s">
        <v>62</v>
      </c>
      <c r="C136" s="115"/>
      <c r="D136" s="125"/>
      <c r="E136" s="125"/>
      <c r="F136" s="125"/>
      <c r="G136" s="126">
        <f>G135+S135</f>
        <v>-50.017166320805671</v>
      </c>
      <c r="H136" s="127">
        <f>H135+T135</f>
        <v>-74.217166320805674</v>
      </c>
      <c r="I136" s="127">
        <f>I135+U135</f>
        <v>-73.717166320805688</v>
      </c>
      <c r="J136" s="97"/>
      <c r="K136" s="130"/>
      <c r="L136" s="130"/>
      <c r="M136" s="97"/>
      <c r="N136" s="130"/>
      <c r="O136" s="207"/>
      <c r="P136" s="130"/>
      <c r="Q136" s="130"/>
      <c r="R136" s="130"/>
      <c r="S136" s="97"/>
      <c r="T136" s="130"/>
      <c r="U136" s="207"/>
      <c r="V136" s="244">
        <v>-50</v>
      </c>
      <c r="W136" s="170" t="s">
        <v>128</v>
      </c>
    </row>
    <row r="137" spans="1:23" s="68" customFormat="1">
      <c r="A137" s="2"/>
      <c r="B137" s="67"/>
      <c r="C137" s="67"/>
      <c r="D137" s="26"/>
      <c r="E137" s="26"/>
      <c r="F137" s="26"/>
      <c r="G137" s="55"/>
      <c r="H137" s="26"/>
      <c r="I137" s="26"/>
      <c r="J137" s="2"/>
      <c r="K137" s="128"/>
      <c r="L137" s="128"/>
      <c r="M137" s="2"/>
      <c r="N137" s="128"/>
      <c r="O137" s="129"/>
      <c r="P137"/>
      <c r="Q137" s="58"/>
      <c r="R137" s="58"/>
      <c r="S137" s="2"/>
      <c r="T137" s="128"/>
      <c r="U137" s="129"/>
      <c r="V137" s="248"/>
      <c r="W137" s="172"/>
    </row>
    <row r="138" spans="1:23" s="20" customFormat="1">
      <c r="A138" s="140" t="s">
        <v>164</v>
      </c>
      <c r="B138" s="175" t="s">
        <v>4</v>
      </c>
      <c r="C138" s="203"/>
      <c r="D138" s="229"/>
      <c r="E138" s="229"/>
      <c r="F138" s="230"/>
      <c r="G138" s="229"/>
      <c r="H138" s="229"/>
      <c r="I138" s="229"/>
      <c r="J138" s="231"/>
      <c r="K138" s="232"/>
      <c r="L138" s="232"/>
      <c r="M138" s="233">
        <f>M139-S139</f>
        <v>-4.9639641120721132</v>
      </c>
      <c r="N138" s="234">
        <f>N139-T139</f>
        <v>5.5360358879278868</v>
      </c>
      <c r="O138" s="234">
        <f>O139-U139</f>
        <v>2.5360358879278868</v>
      </c>
      <c r="P138" s="235"/>
      <c r="Q138" s="229"/>
      <c r="R138" s="229"/>
      <c r="S138" s="235"/>
      <c r="T138" s="229"/>
      <c r="U138" s="230"/>
      <c r="V138" s="249">
        <v>-27</v>
      </c>
      <c r="W138" s="170" t="s">
        <v>171</v>
      </c>
    </row>
    <row r="139" spans="1:23" s="20" customFormat="1">
      <c r="A139" s="141" t="s">
        <v>165</v>
      </c>
      <c r="B139" s="175" t="s">
        <v>4</v>
      </c>
      <c r="C139" s="203"/>
      <c r="D139" s="229"/>
      <c r="E139" s="229"/>
      <c r="F139" s="230"/>
      <c r="G139" s="229"/>
      <c r="H139" s="229"/>
      <c r="I139" s="229"/>
      <c r="J139" s="231"/>
      <c r="K139" s="232"/>
      <c r="L139" s="232"/>
      <c r="M139" s="231">
        <f>M106</f>
        <v>-4.5397000433601846</v>
      </c>
      <c r="N139" s="232">
        <f>N106</f>
        <v>5.9602999566398154</v>
      </c>
      <c r="O139" s="232">
        <f>O106</f>
        <v>2.9602999566398154</v>
      </c>
      <c r="P139" s="235"/>
      <c r="Q139" s="229"/>
      <c r="R139" s="229"/>
      <c r="S139" s="102">
        <f>S64</f>
        <v>0.42426406871192851</v>
      </c>
      <c r="T139" s="103">
        <f t="shared" ref="T139:U139" si="71">T64</f>
        <v>0.42426406871192851</v>
      </c>
      <c r="U139" s="104">
        <f t="shared" si="71"/>
        <v>0.42426406871192851</v>
      </c>
      <c r="V139" s="250"/>
      <c r="W139" s="172"/>
    </row>
    <row r="140" spans="1:23" s="20" customFormat="1">
      <c r="A140" s="140" t="s">
        <v>166</v>
      </c>
      <c r="B140" s="175" t="s">
        <v>4</v>
      </c>
      <c r="C140" s="203"/>
      <c r="D140" s="229"/>
      <c r="E140" s="229"/>
      <c r="F140" s="230"/>
      <c r="G140" s="229"/>
      <c r="H140" s="229"/>
      <c r="I140" s="229"/>
      <c r="J140" s="231"/>
      <c r="K140" s="232"/>
      <c r="L140" s="232"/>
      <c r="M140" s="233">
        <f>M139+S139</f>
        <v>-4.1154359746482561</v>
      </c>
      <c r="N140" s="234">
        <f>N139+T139</f>
        <v>6.3845640253517439</v>
      </c>
      <c r="O140" s="234">
        <f>O139+U139</f>
        <v>3.3845640253517439</v>
      </c>
      <c r="P140" s="235"/>
      <c r="Q140" s="229"/>
      <c r="R140" s="229"/>
      <c r="S140" s="235"/>
      <c r="T140" s="229"/>
      <c r="U140" s="230"/>
      <c r="V140" s="249">
        <v>27</v>
      </c>
      <c r="W140" s="170" t="s">
        <v>171</v>
      </c>
    </row>
    <row r="141" spans="1:23" s="20" customFormat="1">
      <c r="A141" s="143"/>
      <c r="B141" s="227"/>
      <c r="C141" s="227"/>
      <c r="D141" s="61"/>
      <c r="E141" s="61"/>
      <c r="F141" s="186"/>
      <c r="G141" s="61"/>
      <c r="H141" s="61"/>
      <c r="I141" s="61"/>
      <c r="J141" s="143"/>
      <c r="K141" s="34"/>
      <c r="L141" s="34"/>
      <c r="M141" s="143"/>
      <c r="N141" s="34"/>
      <c r="O141" s="34"/>
      <c r="P141" s="4"/>
      <c r="Q141" s="58"/>
      <c r="R141" s="58"/>
      <c r="S141" s="143"/>
      <c r="T141" s="34"/>
      <c r="U141" s="237"/>
      <c r="V141" s="251"/>
      <c r="W141" s="172"/>
    </row>
    <row r="142" spans="1:23" s="20" customFormat="1">
      <c r="A142" s="140" t="s">
        <v>167</v>
      </c>
      <c r="B142" s="175" t="s">
        <v>4</v>
      </c>
      <c r="C142" s="203"/>
      <c r="D142" s="229"/>
      <c r="E142" s="229"/>
      <c r="F142" s="229"/>
      <c r="G142" s="233">
        <f>G143-S143</f>
        <v>0.51205941522667908</v>
      </c>
      <c r="H142" s="234">
        <f>H143-T143</f>
        <v>8.2383733299268975</v>
      </c>
      <c r="I142" s="234">
        <f>I143-U143</f>
        <v>5.2828145299261315</v>
      </c>
      <c r="J142" s="235"/>
      <c r="K142" s="229"/>
      <c r="L142" s="230"/>
      <c r="M142" s="229"/>
      <c r="N142" s="229"/>
      <c r="O142" s="229"/>
      <c r="P142" s="235"/>
      <c r="Q142" s="229"/>
      <c r="R142" s="229"/>
      <c r="S142" s="98"/>
      <c r="T142" s="100"/>
      <c r="U142" s="101"/>
      <c r="V142" s="249">
        <v>-20</v>
      </c>
      <c r="W142" s="170" t="s">
        <v>171</v>
      </c>
    </row>
    <row r="143" spans="1:23" s="20" customFormat="1">
      <c r="A143" s="141" t="s">
        <v>168</v>
      </c>
      <c r="B143" s="175" t="s">
        <v>4</v>
      </c>
      <c r="C143" s="203"/>
      <c r="D143" s="229"/>
      <c r="E143" s="229"/>
      <c r="F143" s="229"/>
      <c r="G143" s="231">
        <f>G109</f>
        <v>0.76183237194138087</v>
      </c>
      <c r="H143" s="232">
        <f>H109</f>
        <v>8.4593524784635719</v>
      </c>
      <c r="I143" s="232">
        <f>I109</f>
        <v>5.4593524784635576</v>
      </c>
      <c r="J143" s="235"/>
      <c r="K143" s="229"/>
      <c r="L143" s="230"/>
      <c r="M143" s="229"/>
      <c r="N143" s="229"/>
      <c r="O143" s="229"/>
      <c r="P143" s="235"/>
      <c r="Q143" s="229"/>
      <c r="R143" s="229"/>
      <c r="S143" s="102">
        <f>S68</f>
        <v>0.24977295671470182</v>
      </c>
      <c r="T143" s="103">
        <f t="shared" ref="T143:U143" si="72">T68</f>
        <v>0.22097914853667477</v>
      </c>
      <c r="U143" s="104">
        <f t="shared" si="72"/>
        <v>0.17653794853742616</v>
      </c>
      <c r="V143" s="250"/>
      <c r="W143" s="172"/>
    </row>
    <row r="144" spans="1:23" s="20" customFormat="1">
      <c r="A144" s="140" t="s">
        <v>169</v>
      </c>
      <c r="B144" s="175" t="s">
        <v>4</v>
      </c>
      <c r="C144" s="203"/>
      <c r="D144" s="229"/>
      <c r="E144" s="229"/>
      <c r="F144" s="229"/>
      <c r="G144" s="233">
        <f>G143+S143</f>
        <v>1.0116053286560827</v>
      </c>
      <c r="H144" s="234">
        <f>H143+T143</f>
        <v>8.6803316270002462</v>
      </c>
      <c r="I144" s="234">
        <f>I143+U143</f>
        <v>5.6358904270009837</v>
      </c>
      <c r="J144" s="235"/>
      <c r="K144" s="229"/>
      <c r="L144" s="230"/>
      <c r="M144" s="229"/>
      <c r="N144" s="229"/>
      <c r="O144" s="229"/>
      <c r="P144" s="235"/>
      <c r="Q144" s="229"/>
      <c r="R144" s="229"/>
      <c r="S144" s="102"/>
      <c r="T144" s="103"/>
      <c r="U144" s="104"/>
      <c r="V144" s="249">
        <v>20</v>
      </c>
      <c r="W144" s="170" t="s">
        <v>171</v>
      </c>
    </row>
    <row r="145" spans="1:23" s="20" customFormat="1">
      <c r="A145" s="143"/>
      <c r="B145" s="227"/>
      <c r="C145" s="227"/>
      <c r="D145" s="61"/>
      <c r="E145" s="61"/>
      <c r="F145" s="61"/>
      <c r="G145" s="65"/>
      <c r="H145" s="61"/>
      <c r="I145" s="61"/>
      <c r="J145" s="143"/>
      <c r="K145" s="34"/>
      <c r="L145" s="237"/>
      <c r="M145" s="34"/>
      <c r="N145" s="34"/>
      <c r="O145" s="34"/>
      <c r="P145" s="4"/>
      <c r="Q145" s="58"/>
      <c r="R145" s="58"/>
      <c r="S145" s="106"/>
      <c r="T145" s="107"/>
      <c r="U145" s="108"/>
      <c r="V145" s="251"/>
      <c r="W145" s="172"/>
    </row>
    <row r="146" spans="1:23" s="68" customFormat="1">
      <c r="A146" s="140" t="s">
        <v>85</v>
      </c>
      <c r="B146" s="175" t="s">
        <v>4</v>
      </c>
      <c r="C146" s="115"/>
      <c r="D146" s="130"/>
      <c r="E146" s="130"/>
      <c r="F146" s="130"/>
      <c r="G146" s="97"/>
      <c r="H146" s="130"/>
      <c r="I146" s="130"/>
      <c r="J146" s="124">
        <f>J147-S147</f>
        <v>-12.656319257466164</v>
      </c>
      <c r="K146" s="125">
        <f>K147-T147</f>
        <v>-15.573216803633683</v>
      </c>
      <c r="L146" s="125">
        <f>L147-U147</f>
        <v>-15.573216803633683</v>
      </c>
      <c r="M146" s="124"/>
      <c r="N146" s="125"/>
      <c r="O146" s="205"/>
      <c r="P146" s="130"/>
      <c r="Q146" s="130"/>
      <c r="R146" s="130"/>
      <c r="S146" s="98"/>
      <c r="T146" s="100"/>
      <c r="U146" s="101"/>
      <c r="V146" s="252"/>
      <c r="W146" s="138"/>
    </row>
    <row r="147" spans="1:23" s="68" customFormat="1">
      <c r="A147" s="141" t="s">
        <v>86</v>
      </c>
      <c r="B147" s="175" t="s">
        <v>4</v>
      </c>
      <c r="C147" s="115"/>
      <c r="D147" s="130"/>
      <c r="E147" s="130"/>
      <c r="F147" s="130"/>
      <c r="G147" s="97"/>
      <c r="H147" s="130"/>
      <c r="I147" s="130"/>
      <c r="J147" s="124">
        <f t="shared" ref="J147:L147" si="73">J105</f>
        <v>-12.556161084841101</v>
      </c>
      <c r="K147" s="125">
        <f t="shared" si="73"/>
        <v>-15.358640978318924</v>
      </c>
      <c r="L147" s="125">
        <f t="shared" si="73"/>
        <v>-15.358640978318924</v>
      </c>
      <c r="M147" s="124"/>
      <c r="N147" s="125"/>
      <c r="O147" s="205"/>
      <c r="P147" s="130"/>
      <c r="Q147" s="130"/>
      <c r="R147" s="130"/>
      <c r="S147" s="102">
        <f>S72</f>
        <v>0.10015817262506332</v>
      </c>
      <c r="T147" s="103">
        <f t="shared" ref="T147:U147" si="74">T72</f>
        <v>0.21457582531475955</v>
      </c>
      <c r="U147" s="104">
        <f t="shared" si="74"/>
        <v>0.21457582531475938</v>
      </c>
      <c r="V147" s="250"/>
      <c r="W147" s="172"/>
    </row>
    <row r="148" spans="1:23" s="68" customFormat="1">
      <c r="A148" s="140" t="s">
        <v>87</v>
      </c>
      <c r="B148" s="175" t="s">
        <v>4</v>
      </c>
      <c r="C148" s="115"/>
      <c r="D148" s="130"/>
      <c r="E148" s="130"/>
      <c r="F148" s="130"/>
      <c r="G148" s="97"/>
      <c r="H148" s="130"/>
      <c r="I148" s="130"/>
      <c r="J148" s="124">
        <f>J147+S147</f>
        <v>-12.456002912216038</v>
      </c>
      <c r="K148" s="125">
        <f>K147+T147</f>
        <v>-15.144065153004165</v>
      </c>
      <c r="L148" s="125">
        <f>L147+U147</f>
        <v>-15.144065153004165</v>
      </c>
      <c r="M148" s="124"/>
      <c r="N148" s="125"/>
      <c r="O148" s="205"/>
      <c r="P148" s="130"/>
      <c r="Q148" s="130"/>
      <c r="R148" s="130"/>
      <c r="S148" s="102"/>
      <c r="T148" s="103"/>
      <c r="U148" s="104"/>
      <c r="V148" s="252"/>
      <c r="W148" s="138"/>
    </row>
    <row r="149" spans="1:23" s="68" customFormat="1">
      <c r="A149" s="2"/>
      <c r="B149" s="67"/>
      <c r="C149" s="67"/>
      <c r="D149" s="26"/>
      <c r="E149" s="26"/>
      <c r="F149" s="26"/>
      <c r="G149" s="55"/>
      <c r="H149" s="26"/>
      <c r="I149" s="26"/>
      <c r="J149" s="2"/>
      <c r="K149" s="128"/>
      <c r="L149" s="128"/>
      <c r="M149" s="2"/>
      <c r="N149" s="128"/>
      <c r="O149" s="129"/>
      <c r="P149"/>
      <c r="Q149" s="58"/>
      <c r="R149" s="58"/>
      <c r="S149" s="110"/>
      <c r="T149" s="111"/>
      <c r="U149" s="112"/>
      <c r="V149" s="248"/>
      <c r="W149" s="172"/>
    </row>
    <row r="150" spans="1:23" s="68" customFormat="1">
      <c r="A150" s="140" t="s">
        <v>88</v>
      </c>
      <c r="B150" s="175" t="s">
        <v>4</v>
      </c>
      <c r="C150" s="115"/>
      <c r="D150" s="130"/>
      <c r="E150" s="130"/>
      <c r="F150" s="130"/>
      <c r="G150" s="97"/>
      <c r="H150" s="130"/>
      <c r="I150" s="130"/>
      <c r="J150" s="97"/>
      <c r="K150" s="130"/>
      <c r="L150" s="130"/>
      <c r="M150" s="126">
        <f>M151-S151</f>
        <v>-14.944487322855752</v>
      </c>
      <c r="N150" s="127">
        <f>N151-T151</f>
        <v>-14.94448732285575</v>
      </c>
      <c r="O150" s="206">
        <f>O151-U151</f>
        <v>-14.944487322855743</v>
      </c>
      <c r="P150" s="130"/>
      <c r="Q150" s="130"/>
      <c r="R150" s="130"/>
      <c r="S150" s="98"/>
      <c r="T150" s="100"/>
      <c r="U150" s="101"/>
      <c r="V150" s="244">
        <v>-43</v>
      </c>
      <c r="W150" s="170" t="s">
        <v>130</v>
      </c>
    </row>
    <row r="151" spans="1:23" s="68" customFormat="1">
      <c r="A151" s="141" t="s">
        <v>89</v>
      </c>
      <c r="B151" s="175" t="s">
        <v>4</v>
      </c>
      <c r="C151" s="115"/>
      <c r="D151" s="130"/>
      <c r="E151" s="130"/>
      <c r="F151" s="130"/>
      <c r="G151" s="97"/>
      <c r="H151" s="130"/>
      <c r="I151" s="130"/>
      <c r="J151" s="97"/>
      <c r="K151" s="130"/>
      <c r="L151" s="130"/>
      <c r="M151" s="124">
        <f>M105</f>
        <v>-14.764668283842974</v>
      </c>
      <c r="N151" s="125">
        <f t="shared" ref="N151:O151" si="75">N105</f>
        <v>-14.764668283842973</v>
      </c>
      <c r="O151" s="205">
        <f t="shared" si="75"/>
        <v>-14.764668283842965</v>
      </c>
      <c r="P151" s="130"/>
      <c r="Q151" s="130"/>
      <c r="R151" s="130"/>
      <c r="S151" s="102">
        <f>S76</f>
        <v>0.17981903901277718</v>
      </c>
      <c r="T151" s="103">
        <f t="shared" ref="T151:U151" si="76">T76</f>
        <v>0.17981903901277715</v>
      </c>
      <c r="U151" s="104">
        <f t="shared" si="76"/>
        <v>0.1798190390127769</v>
      </c>
      <c r="V151" s="250"/>
      <c r="W151" s="172"/>
    </row>
    <row r="152" spans="1:23" s="68" customFormat="1">
      <c r="A152" s="140" t="s">
        <v>90</v>
      </c>
      <c r="B152" s="175" t="s">
        <v>4</v>
      </c>
      <c r="C152" s="115"/>
      <c r="D152" s="130"/>
      <c r="E152" s="130"/>
      <c r="F152" s="130"/>
      <c r="G152" s="97"/>
      <c r="H152" s="130"/>
      <c r="I152" s="130"/>
      <c r="J152" s="97"/>
      <c r="K152" s="130"/>
      <c r="L152" s="130"/>
      <c r="M152" s="126">
        <f>M151+S151</f>
        <v>-14.584849244830197</v>
      </c>
      <c r="N152" s="127">
        <f>N151+T151</f>
        <v>-14.584849244830195</v>
      </c>
      <c r="O152" s="206">
        <f>O151+U151</f>
        <v>-14.584849244830188</v>
      </c>
      <c r="P152" s="130"/>
      <c r="Q152" s="130"/>
      <c r="R152" s="130"/>
      <c r="S152" s="98"/>
      <c r="T152" s="100"/>
      <c r="U152" s="101"/>
      <c r="V152" s="244">
        <v>20</v>
      </c>
      <c r="W152" s="138"/>
    </row>
    <row r="153" spans="1:23" s="68" customFormat="1">
      <c r="A153" s="2"/>
      <c r="B153" s="67"/>
      <c r="C153" s="67"/>
      <c r="D153" s="26"/>
      <c r="E153" s="26"/>
      <c r="F153" s="26"/>
      <c r="G153" s="55"/>
      <c r="H153" s="26"/>
      <c r="I153" s="26"/>
      <c r="J153" s="2"/>
      <c r="K153" s="128"/>
      <c r="L153" s="128"/>
      <c r="M153" s="2"/>
      <c r="N153" s="128"/>
      <c r="O153" s="129"/>
      <c r="P153"/>
      <c r="Q153" s="58"/>
      <c r="R153" s="58"/>
      <c r="S153" s="110"/>
      <c r="T153" s="111"/>
      <c r="U153" s="112"/>
      <c r="V153" s="248"/>
      <c r="W153" s="172"/>
    </row>
    <row r="154" spans="1:23" s="68" customFormat="1">
      <c r="A154" s="140" t="s">
        <v>91</v>
      </c>
      <c r="B154" s="175" t="s">
        <v>4</v>
      </c>
      <c r="C154" s="115"/>
      <c r="D154" s="130"/>
      <c r="E154" s="130"/>
      <c r="F154" s="130"/>
      <c r="G154" s="97"/>
      <c r="H154" s="130"/>
      <c r="I154" s="130"/>
      <c r="J154" s="97"/>
      <c r="K154" s="130"/>
      <c r="L154" s="130"/>
      <c r="M154" s="124">
        <f>M155-S155</f>
        <v>-17.44448732285575</v>
      </c>
      <c r="N154" s="125">
        <f>N155-T155</f>
        <v>-17.44448732285575</v>
      </c>
      <c r="O154" s="205">
        <f>O155-U155</f>
        <v>-17.444487322855743</v>
      </c>
      <c r="P154" s="132">
        <f>IF(M154&lt;-43,0,87+2*CEILING(M154,-0.5))</f>
        <v>52</v>
      </c>
      <c r="Q154" s="132">
        <f>IF(N154&lt;-43,0,87+2*CEILING(N154,-0.5))</f>
        <v>52</v>
      </c>
      <c r="R154" s="132">
        <f>IF(O154&lt;-43,0,87+2*CEILING(O154,-0.5))</f>
        <v>52</v>
      </c>
      <c r="S154" s="98"/>
      <c r="T154" s="100"/>
      <c r="U154" s="101"/>
      <c r="V154" s="252"/>
      <c r="W154" s="138" t="s">
        <v>52</v>
      </c>
    </row>
    <row r="155" spans="1:23" s="68" customFormat="1">
      <c r="A155" s="141" t="s">
        <v>92</v>
      </c>
      <c r="B155" s="175" t="s">
        <v>4</v>
      </c>
      <c r="C155" s="115"/>
      <c r="D155" s="130"/>
      <c r="E155" s="130"/>
      <c r="F155" s="130"/>
      <c r="G155" s="97"/>
      <c r="H155" s="130"/>
      <c r="I155" s="130"/>
      <c r="J155" s="97"/>
      <c r="K155" s="130"/>
      <c r="L155" s="130"/>
      <c r="M155" s="124">
        <f>M105</f>
        <v>-14.764668283842974</v>
      </c>
      <c r="N155" s="125">
        <f t="shared" ref="N155:O155" si="77">N105</f>
        <v>-14.764668283842973</v>
      </c>
      <c r="O155" s="205">
        <f t="shared" si="77"/>
        <v>-14.764668283842965</v>
      </c>
      <c r="P155" s="133"/>
      <c r="Q155" s="133"/>
      <c r="R155" s="133"/>
      <c r="S155" s="102">
        <f>S80</f>
        <v>2.6798190390127772</v>
      </c>
      <c r="T155" s="103">
        <f t="shared" ref="T155:U155" si="78">T80</f>
        <v>2.6798190390127772</v>
      </c>
      <c r="U155" s="104">
        <f t="shared" si="78"/>
        <v>2.6798190390127767</v>
      </c>
      <c r="V155" s="250"/>
      <c r="W155" s="172"/>
    </row>
    <row r="156" spans="1:23" s="68" customFormat="1">
      <c r="A156" s="140" t="s">
        <v>93</v>
      </c>
      <c r="B156" s="175" t="s">
        <v>4</v>
      </c>
      <c r="C156" s="115"/>
      <c r="D156" s="130"/>
      <c r="E156" s="130"/>
      <c r="F156" s="130"/>
      <c r="G156" s="97"/>
      <c r="H156" s="130"/>
      <c r="I156" s="130"/>
      <c r="J156" s="97"/>
      <c r="K156" s="130"/>
      <c r="L156" s="130"/>
      <c r="M156" s="124">
        <f>M155+S155</f>
        <v>-12.084849244830197</v>
      </c>
      <c r="N156" s="125">
        <f>N155+T155</f>
        <v>-12.084849244830195</v>
      </c>
      <c r="O156" s="205">
        <f>O155+U155</f>
        <v>-12.084849244830188</v>
      </c>
      <c r="P156" s="132">
        <f>IF(M156&lt;-43,0,87+2*CEILING(M156,-0.5))</f>
        <v>62</v>
      </c>
      <c r="Q156" s="132">
        <f>IF(N156&lt;-43,0,87+2*CEILING(N156,-0.5))</f>
        <v>62</v>
      </c>
      <c r="R156" s="132">
        <f>IF(O156&lt;-43,0,87+2*CEILING(O156,-0.5))</f>
        <v>62</v>
      </c>
      <c r="S156" s="98"/>
      <c r="T156" s="100"/>
      <c r="U156" s="101"/>
      <c r="V156" s="252"/>
      <c r="W156" s="138" t="s">
        <v>52</v>
      </c>
    </row>
    <row r="157" spans="1:23" s="68" customFormat="1">
      <c r="A157" s="2"/>
      <c r="B157" s="67"/>
      <c r="C157" s="67"/>
      <c r="D157" s="26"/>
      <c r="E157" s="26"/>
      <c r="F157" s="26"/>
      <c r="G157" s="55"/>
      <c r="H157" s="26"/>
      <c r="I157" s="26"/>
      <c r="J157" s="2"/>
      <c r="K157" s="128"/>
      <c r="L157" s="128"/>
      <c r="M157" s="2"/>
      <c r="N157" s="128"/>
      <c r="O157" s="129"/>
      <c r="P157" t="s">
        <v>94</v>
      </c>
      <c r="Q157" s="58"/>
      <c r="R157" s="58"/>
      <c r="S157" s="2"/>
      <c r="T157" s="128"/>
      <c r="U157" s="129"/>
      <c r="V157" s="248"/>
      <c r="W157" s="172"/>
    </row>
    <row r="158" spans="1:23" s="68" customFormat="1">
      <c r="A158" s="140" t="s">
        <v>150</v>
      </c>
      <c r="B158" s="175" t="s">
        <v>4</v>
      </c>
      <c r="C158" s="115"/>
      <c r="D158" s="130"/>
      <c r="E158" s="130"/>
      <c r="F158" s="130"/>
      <c r="G158" s="97"/>
      <c r="H158" s="130"/>
      <c r="I158" s="130"/>
      <c r="J158" s="97"/>
      <c r="K158" s="130"/>
      <c r="L158" s="130"/>
      <c r="M158" s="124">
        <f>M159-S159</f>
        <v>-5.3890118851677764</v>
      </c>
      <c r="N158" s="125">
        <f>N159-T159</f>
        <v>-2.641180870453951</v>
      </c>
      <c r="O158" s="205">
        <f>O159-U159</f>
        <v>-2.6652855107854987</v>
      </c>
      <c r="P158" s="132">
        <f>IF(M158&lt;0,CEILING(M158*2,-1),CEILING(M158*2,1))</f>
        <v>-11</v>
      </c>
      <c r="Q158" s="132">
        <f>IF(N158&lt;0,CEILING(N158*2,-1),CEILING(N158*2,1))</f>
        <v>-6</v>
      </c>
      <c r="R158" s="132">
        <f>IF(O158&lt;0,CEILING(O158*2,-1),CEILING(O158*2,1))</f>
        <v>-6</v>
      </c>
      <c r="S158" s="97"/>
      <c r="T158" s="130"/>
      <c r="U158" s="207"/>
      <c r="V158" s="252"/>
      <c r="W158" s="138"/>
    </row>
    <row r="159" spans="1:23" s="68" customFormat="1">
      <c r="A159" s="141" t="s">
        <v>151</v>
      </c>
      <c r="B159" s="175" t="s">
        <v>4</v>
      </c>
      <c r="C159" s="115"/>
      <c r="D159" s="130"/>
      <c r="E159" s="130"/>
      <c r="F159" s="130"/>
      <c r="G159" s="97"/>
      <c r="H159" s="130"/>
      <c r="I159" s="130"/>
      <c r="J159" s="97"/>
      <c r="K159" s="130"/>
      <c r="L159" s="130"/>
      <c r="M159" s="124">
        <f>M107</f>
        <v>-2.2085071990018736</v>
      </c>
      <c r="N159" s="125">
        <f>N107</f>
        <v>0.59397269447595136</v>
      </c>
      <c r="O159" s="205">
        <f>O107</f>
        <v>0.59397269447595846</v>
      </c>
      <c r="P159" s="133"/>
      <c r="Q159" s="133"/>
      <c r="R159" s="133"/>
      <c r="S159" s="102">
        <f>S84</f>
        <v>3.1805046861659028</v>
      </c>
      <c r="T159" s="103">
        <f t="shared" ref="T159:U159" si="79">T84</f>
        <v>3.2351535649299024</v>
      </c>
      <c r="U159" s="104">
        <f t="shared" si="79"/>
        <v>3.2592582052614572</v>
      </c>
      <c r="V159" s="250"/>
      <c r="W159" s="172"/>
    </row>
    <row r="160" spans="1:23" s="68" customFormat="1">
      <c r="A160" s="140" t="s">
        <v>152</v>
      </c>
      <c r="B160" s="175" t="s">
        <v>4</v>
      </c>
      <c r="C160" s="115"/>
      <c r="D160" s="130"/>
      <c r="E160" s="130"/>
      <c r="F160" s="130"/>
      <c r="G160" s="97"/>
      <c r="H160" s="130"/>
      <c r="I160" s="130"/>
      <c r="J160" s="97"/>
      <c r="K160" s="130"/>
      <c r="L160" s="130"/>
      <c r="M160" s="124">
        <f>M159+S159</f>
        <v>0.97199748716402912</v>
      </c>
      <c r="N160" s="125">
        <f>N159+T159</f>
        <v>3.8291262594058537</v>
      </c>
      <c r="O160" s="205">
        <f>O159+U159</f>
        <v>3.8532308997374156</v>
      </c>
      <c r="P160" s="132">
        <f>IF(M160&lt;0,CEILING(M160*2,-1),CEILING(M160*2,1))</f>
        <v>2</v>
      </c>
      <c r="Q160" s="132">
        <f>IF(N160&lt;0,CEILING(N160*2,-1),CEILING(N160*2,1))</f>
        <v>8</v>
      </c>
      <c r="R160" s="132">
        <f>IF(O160&lt;0,CEILING(O160*2,-1),CEILING(O160*2,1))</f>
        <v>8</v>
      </c>
      <c r="S160" s="97"/>
      <c r="T160" s="130"/>
      <c r="U160" s="207"/>
      <c r="V160" s="252"/>
      <c r="W160" s="138"/>
    </row>
    <row r="161" spans="1:61" s="68" customFormat="1">
      <c r="A161" s="2"/>
      <c r="B161" s="67"/>
      <c r="C161" s="67"/>
      <c r="D161" s="128"/>
      <c r="E161" s="128"/>
      <c r="F161" s="128"/>
      <c r="G161" s="2"/>
      <c r="H161" s="128"/>
      <c r="I161" s="128"/>
      <c r="J161" s="2"/>
      <c r="K161" s="128"/>
      <c r="L161" s="128"/>
      <c r="M161" s="55"/>
      <c r="N161" s="26"/>
      <c r="O161" s="44"/>
      <c r="P161" s="4" t="s">
        <v>173</v>
      </c>
      <c r="Q161" s="134"/>
      <c r="R161" s="134"/>
      <c r="S161" s="2"/>
      <c r="T161" s="128"/>
      <c r="U161" s="129"/>
      <c r="V161" s="129"/>
      <c r="W161" s="131"/>
    </row>
    <row r="162" spans="1:61" ht="13.5" thickBot="1">
      <c r="A162" s="30" t="s">
        <v>24</v>
      </c>
      <c r="B162" s="54"/>
      <c r="C162" s="54"/>
      <c r="D162" s="31"/>
      <c r="E162" s="31"/>
      <c r="F162" s="31"/>
      <c r="G162" s="30"/>
      <c r="H162" s="31"/>
      <c r="I162" s="31"/>
      <c r="J162" s="52"/>
      <c r="K162" s="29"/>
      <c r="L162" s="29"/>
      <c r="M162" s="52"/>
      <c r="N162" s="29"/>
      <c r="O162" s="53"/>
      <c r="P162" s="62"/>
      <c r="Q162" s="62"/>
      <c r="R162" s="62"/>
      <c r="S162" s="52"/>
      <c r="T162" s="29"/>
      <c r="U162" s="53"/>
      <c r="V162" s="53"/>
      <c r="W162" s="18" t="s">
        <v>25</v>
      </c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68"/>
      <c r="AO162" s="68"/>
      <c r="AP162" s="68"/>
      <c r="AQ162" s="68"/>
      <c r="AR162" s="68"/>
      <c r="AS162" s="68"/>
      <c r="AT162" s="68"/>
      <c r="AU162" s="68"/>
      <c r="AV162" s="68"/>
      <c r="AW162" s="68"/>
      <c r="AX162" s="68"/>
      <c r="AY162" s="68"/>
      <c r="AZ162" s="68"/>
      <c r="BA162" s="68"/>
      <c r="BB162" s="68"/>
      <c r="BC162" s="68"/>
      <c r="BD162" s="68"/>
      <c r="BE162" s="68"/>
      <c r="BF162" s="68"/>
      <c r="BG162" s="68"/>
      <c r="BH162" s="68"/>
      <c r="BI162" s="68"/>
    </row>
    <row r="163" spans="1:61"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8"/>
      <c r="AM163" s="68"/>
      <c r="AN163" s="68"/>
      <c r="AO163" s="68"/>
      <c r="AP163" s="68"/>
      <c r="AQ163" s="68"/>
      <c r="AR163" s="68"/>
      <c r="AS163" s="68"/>
      <c r="AT163" s="68"/>
      <c r="AU163" s="68"/>
      <c r="AV163" s="68"/>
      <c r="AW163" s="68"/>
      <c r="AX163" s="68"/>
      <c r="AY163" s="68"/>
      <c r="AZ163" s="68"/>
      <c r="BA163" s="68"/>
      <c r="BB163" s="68"/>
      <c r="BC163" s="68"/>
      <c r="BD163" s="68"/>
      <c r="BE163" s="68"/>
      <c r="BF163" s="68"/>
      <c r="BG163" s="68"/>
      <c r="BH163" s="68"/>
      <c r="BI163" s="68"/>
    </row>
    <row r="171" spans="1:61">
      <c r="P171"/>
      <c r="Q171"/>
      <c r="R171"/>
      <c r="W171" s="12" t="s">
        <v>40</v>
      </c>
    </row>
  </sheetData>
  <mergeCells count="58">
    <mergeCell ref="T113:U113"/>
    <mergeCell ref="D112:F112"/>
    <mergeCell ref="G112:I112"/>
    <mergeCell ref="J112:L112"/>
    <mergeCell ref="M112:O112"/>
    <mergeCell ref="P112:R112"/>
    <mergeCell ref="S112:U112"/>
    <mergeCell ref="E113:F113"/>
    <mergeCell ref="H113:I113"/>
    <mergeCell ref="K113:L113"/>
    <mergeCell ref="N113:O113"/>
    <mergeCell ref="Q113:R113"/>
    <mergeCell ref="D94:F94"/>
    <mergeCell ref="G94:I94"/>
    <mergeCell ref="J94:L94"/>
    <mergeCell ref="M94:O94"/>
    <mergeCell ref="E95:F95"/>
    <mergeCell ref="H95:I95"/>
    <mergeCell ref="K95:L95"/>
    <mergeCell ref="N95:O95"/>
    <mergeCell ref="T38:U38"/>
    <mergeCell ref="D37:F37"/>
    <mergeCell ref="G37:I37"/>
    <mergeCell ref="J37:L37"/>
    <mergeCell ref="M37:O37"/>
    <mergeCell ref="P37:R37"/>
    <mergeCell ref="S37:U37"/>
    <mergeCell ref="E38:F38"/>
    <mergeCell ref="H38:I38"/>
    <mergeCell ref="K38:L38"/>
    <mergeCell ref="N38:O38"/>
    <mergeCell ref="Q38:R38"/>
    <mergeCell ref="D27:F27"/>
    <mergeCell ref="G27:I27"/>
    <mergeCell ref="J27:L27"/>
    <mergeCell ref="M27:O27"/>
    <mergeCell ref="P27:R27"/>
    <mergeCell ref="E28:F28"/>
    <mergeCell ref="H28:I28"/>
    <mergeCell ref="K28:L28"/>
    <mergeCell ref="N28:O28"/>
    <mergeCell ref="Q28:R28"/>
    <mergeCell ref="D16:F16"/>
    <mergeCell ref="G16:I16"/>
    <mergeCell ref="J16:L16"/>
    <mergeCell ref="M16:O16"/>
    <mergeCell ref="E17:F17"/>
    <mergeCell ref="H17:I17"/>
    <mergeCell ref="K17:L17"/>
    <mergeCell ref="N17:O17"/>
    <mergeCell ref="D2:F2"/>
    <mergeCell ref="G2:I2"/>
    <mergeCell ref="J2:L2"/>
    <mergeCell ref="M2:O2"/>
    <mergeCell ref="E3:F3"/>
    <mergeCell ref="H3:I3"/>
    <mergeCell ref="K3:L3"/>
    <mergeCell ref="N3:O3"/>
  </mergeCells>
  <conditionalFormatting sqref="D130 F130">
    <cfRule type="cellIs" dxfId="27" priority="8" stopIfTrue="1" operator="lessThan">
      <formula>$V$130</formula>
    </cfRule>
  </conditionalFormatting>
  <conditionalFormatting sqref="D132:F132">
    <cfRule type="cellIs" dxfId="26" priority="42" stopIfTrue="1" operator="greaterThan">
      <formula>$V$132</formula>
    </cfRule>
  </conditionalFormatting>
  <conditionalFormatting sqref="G134:I134">
    <cfRule type="cellIs" dxfId="25" priority="44" stopIfTrue="1" operator="lessThan">
      <formula>$V$134</formula>
    </cfRule>
  </conditionalFormatting>
  <conditionalFormatting sqref="G136:I136">
    <cfRule type="cellIs" dxfId="24" priority="46" stopIfTrue="1" operator="greaterThan">
      <formula>$V$136</formula>
    </cfRule>
  </conditionalFormatting>
  <conditionalFormatting sqref="G142:I142">
    <cfRule type="cellIs" dxfId="23" priority="6" stopIfTrue="1" operator="lessThan">
      <formula>$V$142</formula>
    </cfRule>
  </conditionalFormatting>
  <conditionalFormatting sqref="G144:I144">
    <cfRule type="cellIs" dxfId="22" priority="7" stopIfTrue="1" operator="greaterThan">
      <formula>$V$144</formula>
    </cfRule>
  </conditionalFormatting>
  <conditionalFormatting sqref="J122 L122">
    <cfRule type="cellIs" dxfId="21" priority="13" stopIfTrue="1" operator="lessThan">
      <formula>$V$122</formula>
    </cfRule>
  </conditionalFormatting>
  <conditionalFormatting sqref="J114:L114">
    <cfRule type="cellIs" dxfId="20" priority="54" stopIfTrue="1" operator="lessThan">
      <formula>$V$114</formula>
    </cfRule>
  </conditionalFormatting>
  <conditionalFormatting sqref="M118:O118">
    <cfRule type="cellIs" dxfId="19" priority="49" stopIfTrue="1" operator="lessThan">
      <formula>$V$118</formula>
    </cfRule>
  </conditionalFormatting>
  <conditionalFormatting sqref="M126:O126 M150:O150 M152:O152">
    <cfRule type="cellIs" dxfId="18" priority="51" stopIfTrue="1" operator="lessThan">
      <formula>$V$126</formula>
    </cfRule>
  </conditionalFormatting>
  <conditionalFormatting sqref="M138:O138">
    <cfRule type="cellIs" dxfId="17" priority="2" stopIfTrue="1" operator="lessThan">
      <formula>$V$138</formula>
    </cfRule>
  </conditionalFormatting>
  <conditionalFormatting sqref="M140:O140">
    <cfRule type="cellIs" dxfId="16" priority="1" stopIfTrue="1" operator="greaterThan">
      <formula>$V$140</formula>
    </cfRule>
  </conditionalFormatting>
  <conditionalFormatting sqref="W162">
    <cfRule type="cellIs" dxfId="15" priority="18" stopIfTrue="1" operator="equal">
      <formula>"Yes"</formula>
    </cfRule>
    <cfRule type="cellIs" dxfId="14" priority="1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F93C-984B-4F5A-BF33-621F88A10C6E}">
  <dimension ref="A1:BI171"/>
  <sheetViews>
    <sheetView topLeftCell="A110" zoomScale="85" zoomScaleNormal="85" workbookViewId="0">
      <selection activeCell="W130" sqref="W130"/>
    </sheetView>
  </sheetViews>
  <sheetFormatPr defaultRowHeight="12.75"/>
  <cols>
    <col min="1" max="1" width="35.7109375" customWidth="1"/>
    <col min="2" max="3" width="11.7109375" customWidth="1"/>
    <col min="4" max="15" width="7.7109375" customWidth="1"/>
    <col min="16" max="18" width="7.7109375" style="34" customWidth="1"/>
    <col min="19" max="21" width="7.7109375" customWidth="1"/>
    <col min="22" max="22" width="16.5703125" customWidth="1"/>
    <col min="23" max="23" width="61.140625" style="12" bestFit="1" customWidth="1"/>
  </cols>
  <sheetData>
    <row r="1" spans="1:23" ht="13.5" thickBot="1"/>
    <row r="2" spans="1:23">
      <c r="A2" s="1" t="s">
        <v>16</v>
      </c>
      <c r="B2" s="35"/>
      <c r="C2" s="152" t="s">
        <v>50</v>
      </c>
      <c r="D2" s="253" t="s">
        <v>120</v>
      </c>
      <c r="E2" s="254"/>
      <c r="F2" s="254"/>
      <c r="G2" s="253" t="s">
        <v>121</v>
      </c>
      <c r="H2" s="254"/>
      <c r="I2" s="254"/>
      <c r="J2" s="253" t="s">
        <v>122</v>
      </c>
      <c r="K2" s="254"/>
      <c r="L2" s="254"/>
      <c r="M2" s="253" t="s">
        <v>123</v>
      </c>
      <c r="N2" s="254"/>
      <c r="O2" s="254"/>
      <c r="P2" s="47"/>
      <c r="Q2" s="10"/>
      <c r="R2" s="10"/>
      <c r="S2" s="19"/>
      <c r="T2" s="19"/>
      <c r="U2" s="19"/>
      <c r="V2" s="51"/>
      <c r="W2" s="14" t="s">
        <v>0</v>
      </c>
    </row>
    <row r="3" spans="1:23">
      <c r="A3" s="2"/>
      <c r="B3" s="37" t="s">
        <v>1</v>
      </c>
      <c r="C3" s="3"/>
      <c r="D3" s="36" t="s">
        <v>30</v>
      </c>
      <c r="E3" s="255" t="s">
        <v>31</v>
      </c>
      <c r="F3" s="255"/>
      <c r="G3" s="36" t="s">
        <v>30</v>
      </c>
      <c r="H3" s="255" t="s">
        <v>31</v>
      </c>
      <c r="I3" s="255"/>
      <c r="J3" s="36" t="s">
        <v>30</v>
      </c>
      <c r="K3" s="255" t="s">
        <v>31</v>
      </c>
      <c r="L3" s="255"/>
      <c r="M3" s="36" t="s">
        <v>30</v>
      </c>
      <c r="N3" s="255" t="s">
        <v>31</v>
      </c>
      <c r="O3" s="255"/>
      <c r="P3" s="38"/>
      <c r="Q3" s="5"/>
      <c r="R3" s="5"/>
      <c r="S3" s="3"/>
      <c r="T3" s="3"/>
      <c r="U3" s="3"/>
      <c r="V3" s="37"/>
      <c r="W3" s="15"/>
    </row>
    <row r="4" spans="1:23" ht="12.75" customHeight="1">
      <c r="A4" s="143" t="s">
        <v>44</v>
      </c>
      <c r="B4" s="37"/>
      <c r="C4" s="3"/>
      <c r="D4" s="59"/>
      <c r="E4" s="58" t="s">
        <v>141</v>
      </c>
      <c r="F4" s="58" t="s">
        <v>142</v>
      </c>
      <c r="G4" s="59"/>
      <c r="H4" s="58" t="s">
        <v>124</v>
      </c>
      <c r="I4" s="58" t="s">
        <v>125</v>
      </c>
      <c r="J4" s="59"/>
      <c r="K4" s="58" t="s">
        <v>141</v>
      </c>
      <c r="L4" s="58" t="s">
        <v>142</v>
      </c>
      <c r="M4" s="59"/>
      <c r="N4" s="58" t="s">
        <v>124</v>
      </c>
      <c r="O4" s="58" t="s">
        <v>125</v>
      </c>
      <c r="P4" s="63"/>
      <c r="Q4" s="58"/>
      <c r="R4" s="58"/>
      <c r="S4" s="3"/>
      <c r="T4" s="3"/>
      <c r="U4" s="3"/>
      <c r="V4" s="37"/>
      <c r="W4" s="16" t="s">
        <v>57</v>
      </c>
    </row>
    <row r="5" spans="1:23" ht="12.75" customHeight="1">
      <c r="A5" s="4" t="s">
        <v>46</v>
      </c>
      <c r="B5" s="39" t="s">
        <v>47</v>
      </c>
      <c r="C5" s="5"/>
      <c r="D5" s="208">
        <v>30</v>
      </c>
      <c r="E5" s="177">
        <f t="shared" ref="E5:F8" si="0">$D5</f>
        <v>30</v>
      </c>
      <c r="F5" s="177">
        <f t="shared" si="0"/>
        <v>30</v>
      </c>
      <c r="G5" s="176">
        <v>30</v>
      </c>
      <c r="H5" s="177">
        <f t="shared" ref="H5:I8" si="1">$G5</f>
        <v>30</v>
      </c>
      <c r="I5" s="177">
        <f t="shared" si="1"/>
        <v>30</v>
      </c>
      <c r="J5" s="148">
        <f>$D5</f>
        <v>30</v>
      </c>
      <c r="K5" s="149">
        <f t="shared" ref="K5:L8" si="2">$D5</f>
        <v>30</v>
      </c>
      <c r="L5" s="149">
        <f t="shared" si="2"/>
        <v>30</v>
      </c>
      <c r="M5" s="182">
        <f t="shared" ref="M5:O8" si="3">$G5</f>
        <v>30</v>
      </c>
      <c r="N5" s="177">
        <f t="shared" si="3"/>
        <v>30</v>
      </c>
      <c r="O5" s="177">
        <f t="shared" si="3"/>
        <v>30</v>
      </c>
      <c r="P5" s="63"/>
      <c r="Q5" s="58"/>
      <c r="R5" s="58"/>
      <c r="S5" s="3"/>
      <c r="T5" s="3"/>
      <c r="U5" s="3"/>
      <c r="V5" s="37"/>
      <c r="W5" s="16" t="s">
        <v>133</v>
      </c>
    </row>
    <row r="6" spans="1:23" ht="12.75" customHeight="1">
      <c r="A6" s="4" t="s">
        <v>58</v>
      </c>
      <c r="B6" s="39" t="s">
        <v>47</v>
      </c>
      <c r="C6" s="5"/>
      <c r="D6" s="208">
        <f>12*D5</f>
        <v>360</v>
      </c>
      <c r="E6" s="177">
        <f t="shared" si="0"/>
        <v>360</v>
      </c>
      <c r="F6" s="177">
        <f t="shared" si="0"/>
        <v>360</v>
      </c>
      <c r="G6" s="176">
        <f>12*G5</f>
        <v>360</v>
      </c>
      <c r="H6" s="177">
        <f t="shared" si="1"/>
        <v>360</v>
      </c>
      <c r="I6" s="177">
        <f t="shared" si="1"/>
        <v>360</v>
      </c>
      <c r="J6" s="148">
        <f>$D6</f>
        <v>360</v>
      </c>
      <c r="K6" s="149">
        <f t="shared" si="2"/>
        <v>360</v>
      </c>
      <c r="L6" s="149">
        <f t="shared" si="2"/>
        <v>360</v>
      </c>
      <c r="M6" s="182">
        <f t="shared" si="3"/>
        <v>360</v>
      </c>
      <c r="N6" s="177">
        <f t="shared" si="3"/>
        <v>360</v>
      </c>
      <c r="O6" s="177">
        <f t="shared" si="3"/>
        <v>360</v>
      </c>
      <c r="P6" s="63"/>
      <c r="Q6" s="58"/>
      <c r="R6" s="58"/>
      <c r="S6" s="3"/>
      <c r="T6" s="3"/>
      <c r="U6" s="3"/>
      <c r="V6" s="37"/>
      <c r="W6" s="16" t="s">
        <v>59</v>
      </c>
    </row>
    <row r="7" spans="1:23" ht="12.75" customHeight="1">
      <c r="A7" s="4" t="s">
        <v>48</v>
      </c>
      <c r="B7" s="39" t="s">
        <v>49</v>
      </c>
      <c r="C7" s="5"/>
      <c r="D7" s="208">
        <v>40</v>
      </c>
      <c r="E7" s="177">
        <f t="shared" si="0"/>
        <v>40</v>
      </c>
      <c r="F7" s="177">
        <f t="shared" si="0"/>
        <v>40</v>
      </c>
      <c r="G7" s="176">
        <v>40</v>
      </c>
      <c r="H7" s="177">
        <f t="shared" si="1"/>
        <v>40</v>
      </c>
      <c r="I7" s="177">
        <f t="shared" si="1"/>
        <v>40</v>
      </c>
      <c r="J7" s="148">
        <f>$D7</f>
        <v>40</v>
      </c>
      <c r="K7" s="149">
        <f t="shared" si="2"/>
        <v>40</v>
      </c>
      <c r="L7" s="149">
        <f t="shared" si="2"/>
        <v>40</v>
      </c>
      <c r="M7" s="182">
        <f t="shared" si="3"/>
        <v>40</v>
      </c>
      <c r="N7" s="177">
        <f t="shared" si="3"/>
        <v>40</v>
      </c>
      <c r="O7" s="177">
        <f t="shared" si="3"/>
        <v>40</v>
      </c>
      <c r="P7" s="63"/>
      <c r="Q7" s="58"/>
      <c r="R7" s="58"/>
      <c r="S7" s="3"/>
      <c r="T7" s="3"/>
      <c r="U7" s="3"/>
      <c r="V7" s="37"/>
      <c r="W7" s="16" t="s">
        <v>133</v>
      </c>
    </row>
    <row r="8" spans="1:23" ht="12.75" customHeight="1">
      <c r="A8" s="4" t="s">
        <v>61</v>
      </c>
      <c r="B8" s="39"/>
      <c r="C8" s="5"/>
      <c r="D8" s="208">
        <v>106</v>
      </c>
      <c r="E8" s="177">
        <f t="shared" si="0"/>
        <v>106</v>
      </c>
      <c r="F8" s="177">
        <f t="shared" si="0"/>
        <v>106</v>
      </c>
      <c r="G8" s="176">
        <v>106</v>
      </c>
      <c r="H8" s="177">
        <f t="shared" si="1"/>
        <v>106</v>
      </c>
      <c r="I8" s="177">
        <f t="shared" si="1"/>
        <v>106</v>
      </c>
      <c r="J8" s="148">
        <f>$D8</f>
        <v>106</v>
      </c>
      <c r="K8" s="149">
        <f t="shared" si="2"/>
        <v>106</v>
      </c>
      <c r="L8" s="149">
        <f t="shared" si="2"/>
        <v>106</v>
      </c>
      <c r="M8" s="182">
        <f t="shared" si="3"/>
        <v>106</v>
      </c>
      <c r="N8" s="177">
        <f t="shared" si="3"/>
        <v>106</v>
      </c>
      <c r="O8" s="177">
        <f t="shared" si="3"/>
        <v>106</v>
      </c>
      <c r="P8" s="63"/>
      <c r="Q8" s="58"/>
      <c r="R8" s="58"/>
      <c r="S8" s="3"/>
      <c r="T8" s="3"/>
      <c r="U8" s="3"/>
      <c r="V8" s="37"/>
      <c r="W8" s="16" t="s">
        <v>137</v>
      </c>
    </row>
    <row r="9" spans="1:23">
      <c r="A9" s="4" t="s">
        <v>41</v>
      </c>
      <c r="B9" s="39" t="s">
        <v>4</v>
      </c>
      <c r="C9" s="5"/>
      <c r="D9" s="38" t="s">
        <v>7</v>
      </c>
      <c r="E9" s="135">
        <v>0</v>
      </c>
      <c r="F9" s="135">
        <v>3.5</v>
      </c>
      <c r="G9" s="38" t="s">
        <v>7</v>
      </c>
      <c r="H9" s="135">
        <v>0</v>
      </c>
      <c r="I9" s="135">
        <v>0.5</v>
      </c>
      <c r="J9" s="38" t="s">
        <v>7</v>
      </c>
      <c r="K9" s="135">
        <v>0</v>
      </c>
      <c r="L9" s="135">
        <v>3.5</v>
      </c>
      <c r="M9" s="38" t="s">
        <v>7</v>
      </c>
      <c r="N9" s="135">
        <v>0</v>
      </c>
      <c r="O9" s="135">
        <v>0.5</v>
      </c>
      <c r="P9" s="64"/>
      <c r="Q9" s="48"/>
      <c r="R9" s="48"/>
      <c r="S9" s="5"/>
      <c r="T9" s="5"/>
      <c r="U9" s="5"/>
      <c r="V9" s="39"/>
      <c r="W9" s="16" t="s">
        <v>126</v>
      </c>
    </row>
    <row r="10" spans="1:23">
      <c r="A10" s="4" t="s">
        <v>32</v>
      </c>
      <c r="B10" s="39" t="s">
        <v>2</v>
      </c>
      <c r="C10" s="5"/>
      <c r="D10" s="145">
        <v>-91</v>
      </c>
      <c r="E10" s="146">
        <v>-114</v>
      </c>
      <c r="F10" s="146">
        <f>$E$10+F9</f>
        <v>-110.5</v>
      </c>
      <c r="G10" s="145">
        <v>-86.27</v>
      </c>
      <c r="H10" s="146">
        <v>-112</v>
      </c>
      <c r="I10" s="146">
        <v>-111.5</v>
      </c>
      <c r="J10" s="38"/>
      <c r="K10" s="5"/>
      <c r="L10" s="5"/>
      <c r="M10" s="38"/>
      <c r="N10" s="5"/>
      <c r="O10" s="5"/>
      <c r="P10" s="64"/>
      <c r="Q10" s="48"/>
      <c r="R10" s="48"/>
      <c r="S10" s="5"/>
      <c r="T10" s="5"/>
      <c r="U10" s="5"/>
      <c r="V10" s="39"/>
      <c r="W10" s="16" t="s">
        <v>134</v>
      </c>
    </row>
    <row r="11" spans="1:23">
      <c r="A11" s="4" t="s">
        <v>3</v>
      </c>
      <c r="B11" s="39" t="s">
        <v>4</v>
      </c>
      <c r="C11" s="5"/>
      <c r="D11" s="38"/>
      <c r="E11" s="5"/>
      <c r="F11" s="5"/>
      <c r="G11" s="38"/>
      <c r="H11" s="5"/>
      <c r="I11" s="5"/>
      <c r="J11" s="145">
        <v>3</v>
      </c>
      <c r="K11" s="147">
        <v>-4</v>
      </c>
      <c r="L11" s="147">
        <v>-4</v>
      </c>
      <c r="M11" s="145">
        <v>-1.75</v>
      </c>
      <c r="N11" s="147">
        <v>-1.75</v>
      </c>
      <c r="O11" s="147">
        <f>N11</f>
        <v>-1.75</v>
      </c>
      <c r="P11" s="65"/>
      <c r="Q11" s="61"/>
      <c r="R11" s="61"/>
      <c r="S11" s="5"/>
      <c r="T11" s="5"/>
      <c r="U11" s="5"/>
      <c r="V11" s="39"/>
      <c r="W11" s="16" t="s">
        <v>134</v>
      </c>
    </row>
    <row r="12" spans="1:23">
      <c r="A12" s="4"/>
      <c r="B12" s="39"/>
      <c r="C12" s="5"/>
      <c r="D12" s="38"/>
      <c r="E12" s="5"/>
      <c r="F12" s="5"/>
      <c r="G12" s="38"/>
      <c r="H12" s="5"/>
      <c r="I12" s="5"/>
      <c r="J12" s="40"/>
      <c r="K12" s="8"/>
      <c r="L12" s="8"/>
      <c r="M12" s="40"/>
      <c r="N12" s="8"/>
      <c r="O12" s="8"/>
      <c r="P12" s="64"/>
      <c r="Q12" s="48"/>
      <c r="R12" s="48"/>
      <c r="S12" s="5"/>
      <c r="T12" s="5"/>
      <c r="U12" s="5"/>
      <c r="V12" s="39"/>
      <c r="W12" s="16"/>
    </row>
    <row r="13" spans="1:23" ht="13.5" thickBot="1">
      <c r="A13" s="155" t="s">
        <v>155</v>
      </c>
      <c r="B13" s="154"/>
      <c r="C13" s="153"/>
      <c r="D13" s="11"/>
      <c r="E13" s="11"/>
      <c r="F13" s="11"/>
      <c r="G13" s="11"/>
      <c r="H13" s="11"/>
      <c r="I13" s="11"/>
      <c r="J13" s="42"/>
      <c r="K13" s="13"/>
      <c r="L13" s="13"/>
      <c r="M13" s="42"/>
      <c r="N13" s="13"/>
      <c r="O13" s="13"/>
      <c r="P13" s="66"/>
      <c r="Q13" s="57"/>
      <c r="R13" s="57"/>
      <c r="S13" s="11"/>
      <c r="T13" s="11"/>
      <c r="U13" s="11"/>
      <c r="V13" s="46"/>
      <c r="W13" s="17"/>
    </row>
    <row r="14" spans="1:23">
      <c r="A14" s="33"/>
      <c r="B14" s="10"/>
      <c r="C14" s="5"/>
      <c r="D14" s="5"/>
      <c r="E14" s="5"/>
      <c r="F14" s="5"/>
      <c r="G14" s="5"/>
      <c r="H14" s="5"/>
      <c r="I14" s="5"/>
      <c r="J14" s="8"/>
      <c r="K14" s="8"/>
      <c r="L14" s="8"/>
      <c r="M14" s="8"/>
      <c r="N14" s="8"/>
      <c r="O14" s="8"/>
      <c r="P14" s="48"/>
      <c r="Q14" s="48"/>
      <c r="R14" s="48"/>
      <c r="S14" s="5"/>
      <c r="T14" s="5"/>
      <c r="U14" s="5"/>
      <c r="V14" s="5"/>
    </row>
    <row r="15" spans="1:23" ht="13.5" thickBot="1">
      <c r="B15" s="5"/>
      <c r="C15" s="5"/>
      <c r="D15" s="11"/>
      <c r="E15" s="5"/>
      <c r="F15" s="5"/>
      <c r="G15" s="11"/>
      <c r="H15" s="5"/>
      <c r="I15" s="5"/>
      <c r="J15" s="8"/>
      <c r="K15" s="8"/>
      <c r="L15" s="8"/>
      <c r="M15" s="8"/>
      <c r="N15" s="8"/>
      <c r="O15" s="8"/>
      <c r="P15" s="48"/>
      <c r="Q15" s="48"/>
      <c r="R15" s="48"/>
      <c r="S15" s="5"/>
      <c r="T15" s="5"/>
      <c r="U15" s="5"/>
      <c r="V15" s="5"/>
    </row>
    <row r="16" spans="1:23">
      <c r="A16" s="1" t="s">
        <v>14</v>
      </c>
      <c r="B16" s="50"/>
      <c r="C16" s="10"/>
      <c r="D16" s="253" t="s">
        <v>120</v>
      </c>
      <c r="E16" s="254"/>
      <c r="F16" s="254"/>
      <c r="G16" s="253" t="s">
        <v>121</v>
      </c>
      <c r="H16" s="254"/>
      <c r="I16" s="254"/>
      <c r="J16" s="253" t="s">
        <v>122</v>
      </c>
      <c r="K16" s="254"/>
      <c r="L16" s="254"/>
      <c r="M16" s="253" t="s">
        <v>123</v>
      </c>
      <c r="N16" s="254"/>
      <c r="O16" s="256"/>
      <c r="P16" s="10"/>
      <c r="Q16" s="10"/>
      <c r="R16" s="10"/>
      <c r="S16" s="10"/>
      <c r="T16" s="10"/>
      <c r="U16" s="10"/>
      <c r="V16" s="50"/>
      <c r="W16" s="21"/>
    </row>
    <row r="17" spans="1:23">
      <c r="A17" s="49"/>
      <c r="B17" s="39"/>
      <c r="C17" s="5"/>
      <c r="D17" s="36" t="s">
        <v>30</v>
      </c>
      <c r="E17" s="255" t="s">
        <v>31</v>
      </c>
      <c r="F17" s="255"/>
      <c r="G17" s="36" t="s">
        <v>30</v>
      </c>
      <c r="H17" s="255" t="s">
        <v>31</v>
      </c>
      <c r="I17" s="255"/>
      <c r="J17" s="36" t="s">
        <v>30</v>
      </c>
      <c r="K17" s="255" t="s">
        <v>31</v>
      </c>
      <c r="L17" s="255"/>
      <c r="M17" s="36" t="s">
        <v>30</v>
      </c>
      <c r="N17" s="255" t="s">
        <v>31</v>
      </c>
      <c r="O17" s="257"/>
      <c r="P17" s="5"/>
      <c r="Q17" s="5"/>
      <c r="R17" s="5"/>
      <c r="S17" s="5"/>
      <c r="T17" s="5"/>
      <c r="U17" s="5"/>
      <c r="V17" s="39"/>
      <c r="W17" s="16"/>
    </row>
    <row r="18" spans="1:23">
      <c r="A18" s="4" t="s">
        <v>6</v>
      </c>
      <c r="B18" s="39" t="s">
        <v>54</v>
      </c>
      <c r="C18" s="5"/>
      <c r="D18" s="45">
        <f>(10^12)*(10^-3)*10^(D10/10)*D5/15</f>
        <v>1.5886564694485601</v>
      </c>
      <c r="E18" s="7">
        <f t="shared" ref="E18:F18" si="4">(10^12)*(10^-3)*10^(E10/10)*E5/15</f>
        <v>7.9621434110699069E-3</v>
      </c>
      <c r="F18" s="7">
        <f t="shared" si="4"/>
        <v>1.7825018762674831E-2</v>
      </c>
      <c r="G18" s="45">
        <f>(10^12)*(10^-3)*10^(G10/10)*G5/15</f>
        <v>4.7209564663611507</v>
      </c>
      <c r="H18" s="7">
        <f t="shared" ref="H18:I18" si="5">(10^12)*(10^-3)*10^(H10/10)*H5/15</f>
        <v>1.2619146889603869E-2</v>
      </c>
      <c r="I18" s="7">
        <f t="shared" si="5"/>
        <v>1.4158915687682707E-2</v>
      </c>
      <c r="J18" s="45">
        <f t="shared" ref="J18:O18" si="6">(10^12)*(10^-3)*10^((D10+J11)/10)*J5/15</f>
        <v>3.1697863849222121</v>
      </c>
      <c r="K18" s="7">
        <f t="shared" si="6"/>
        <v>3.169786384922213E-3</v>
      </c>
      <c r="L18" s="7">
        <f t="shared" si="6"/>
        <v>7.096267784671503E-3</v>
      </c>
      <c r="M18" s="45">
        <f t="shared" si="6"/>
        <v>3.155222539398689</v>
      </c>
      <c r="N18" s="7">
        <f t="shared" si="6"/>
        <v>8.4339300685716337E-3</v>
      </c>
      <c r="O18" s="43">
        <f t="shared" si="6"/>
        <v>9.4630251792295911E-3</v>
      </c>
      <c r="P18" s="7"/>
      <c r="Q18" s="7"/>
      <c r="R18" s="7"/>
      <c r="S18" s="7"/>
      <c r="T18" s="7"/>
      <c r="U18" s="7"/>
      <c r="V18" s="43"/>
      <c r="W18" s="16" t="s">
        <v>43</v>
      </c>
    </row>
    <row r="19" spans="1:23">
      <c r="A19" s="22" t="s">
        <v>95</v>
      </c>
      <c r="B19" s="39" t="s">
        <v>4</v>
      </c>
      <c r="C19" s="5"/>
      <c r="D19" s="38" t="s">
        <v>7</v>
      </c>
      <c r="E19" s="5" t="s">
        <v>7</v>
      </c>
      <c r="F19" s="5" t="s">
        <v>7</v>
      </c>
      <c r="G19" s="38" t="s">
        <v>7</v>
      </c>
      <c r="H19" s="5" t="s">
        <v>7</v>
      </c>
      <c r="I19" s="5" t="s">
        <v>7</v>
      </c>
      <c r="J19" s="55">
        <f t="shared" ref="J19:O19" si="7">10*LOG(J18/(D18))</f>
        <v>2.9999999999999876</v>
      </c>
      <c r="K19" s="26">
        <f t="shared" si="7"/>
        <v>-3.9999999999999982</v>
      </c>
      <c r="L19" s="26">
        <f t="shared" si="7"/>
        <v>-3.999999999999984</v>
      </c>
      <c r="M19" s="55">
        <f t="shared" si="7"/>
        <v>-1.7500000000000082</v>
      </c>
      <c r="N19" s="26">
        <f t="shared" si="7"/>
        <v>-1.7500000000000075</v>
      </c>
      <c r="O19" s="44">
        <f t="shared" si="7"/>
        <v>-1.7499999999999925</v>
      </c>
      <c r="P19" s="26"/>
      <c r="Q19" s="26"/>
      <c r="R19" s="26"/>
      <c r="S19" s="8"/>
      <c r="T19" s="8"/>
      <c r="U19" s="8"/>
      <c r="V19" s="41"/>
      <c r="W19" s="16" t="s">
        <v>96</v>
      </c>
    </row>
    <row r="20" spans="1:23">
      <c r="A20" s="22" t="s">
        <v>108</v>
      </c>
      <c r="B20" s="39" t="s">
        <v>53</v>
      </c>
      <c r="C20" s="5"/>
      <c r="D20" s="38" t="s">
        <v>7</v>
      </c>
      <c r="E20" s="5" t="s">
        <v>7</v>
      </c>
      <c r="F20" s="5" t="s">
        <v>7</v>
      </c>
      <c r="G20" s="38" t="s">
        <v>7</v>
      </c>
      <c r="H20" s="5" t="s">
        <v>7</v>
      </c>
      <c r="I20" s="5" t="s">
        <v>7</v>
      </c>
      <c r="J20" s="55">
        <f t="shared" ref="J20:O20" si="8">D10+J11+10*LOG(J5/15)</f>
        <v>-84.989700043360187</v>
      </c>
      <c r="K20" s="26">
        <f t="shared" si="8"/>
        <v>-114.98970004336019</v>
      </c>
      <c r="L20" s="26">
        <f t="shared" si="8"/>
        <v>-111.48970004336019</v>
      </c>
      <c r="M20" s="55">
        <f t="shared" si="8"/>
        <v>-85.009700043360183</v>
      </c>
      <c r="N20" s="26">
        <f t="shared" si="8"/>
        <v>-110.73970004336019</v>
      </c>
      <c r="O20" s="44">
        <f t="shared" si="8"/>
        <v>-110.23970004336019</v>
      </c>
      <c r="P20" s="27"/>
      <c r="Q20" s="27"/>
      <c r="R20" s="27"/>
      <c r="S20" s="6"/>
      <c r="T20" s="6"/>
      <c r="U20" s="6"/>
      <c r="V20" s="67"/>
      <c r="W20" s="16" t="s">
        <v>84</v>
      </c>
    </row>
    <row r="21" spans="1:23">
      <c r="A21" s="22" t="s">
        <v>75</v>
      </c>
      <c r="B21" s="39" t="s">
        <v>4</v>
      </c>
      <c r="C21" s="5"/>
      <c r="D21" s="38"/>
      <c r="E21" s="5"/>
      <c r="F21" s="5"/>
      <c r="G21" s="38"/>
      <c r="H21" s="5"/>
      <c r="I21" s="5"/>
      <c r="J21" s="178">
        <f t="shared" ref="J21:O21" si="9">10*LOG(J18/(D18+J18))+10*LOG((J5*10^3)/(J6*10^3))</f>
        <v>-12.556161084841106</v>
      </c>
      <c r="K21" s="26">
        <f t="shared" si="9"/>
        <v>-16.247217091569183</v>
      </c>
      <c r="L21" s="26">
        <f t="shared" si="9"/>
        <v>-16.247217091569176</v>
      </c>
      <c r="M21" s="55">
        <f t="shared" si="9"/>
        <v>-14.764668283842974</v>
      </c>
      <c r="N21" s="26">
        <f t="shared" si="9"/>
        <v>-14.764668283842973</v>
      </c>
      <c r="O21" s="44">
        <f t="shared" si="9"/>
        <v>-14.764668283842965</v>
      </c>
      <c r="P21" s="27"/>
      <c r="Q21" s="27"/>
      <c r="R21" s="27"/>
      <c r="S21" s="6"/>
      <c r="T21" s="6"/>
      <c r="U21" s="6"/>
      <c r="V21" s="67"/>
      <c r="W21" s="16"/>
    </row>
    <row r="22" spans="1:23">
      <c r="A22" s="4" t="s">
        <v>143</v>
      </c>
      <c r="B22" s="39" t="s">
        <v>4</v>
      </c>
      <c r="C22" s="5"/>
      <c r="D22" s="38"/>
      <c r="E22" s="5"/>
      <c r="F22" s="5"/>
      <c r="G22" s="38"/>
      <c r="H22" s="5"/>
      <c r="I22" s="5"/>
      <c r="J22" s="178"/>
      <c r="K22" s="26"/>
      <c r="L22" s="26"/>
      <c r="M22" s="65">
        <f t="shared" ref="M22:O23" si="10">M20-J20</f>
        <v>-1.9999999999996021E-2</v>
      </c>
      <c r="N22" s="61">
        <f t="shared" si="10"/>
        <v>4.25</v>
      </c>
      <c r="O22" s="186">
        <f t="shared" si="10"/>
        <v>1.25</v>
      </c>
      <c r="P22" s="27"/>
      <c r="Q22" s="27"/>
      <c r="R22" s="27"/>
      <c r="S22" s="6"/>
      <c r="T22" s="6"/>
      <c r="U22" s="6"/>
      <c r="V22" s="67"/>
      <c r="W22" s="16"/>
    </row>
    <row r="23" spans="1:23">
      <c r="A23" s="4" t="s">
        <v>144</v>
      </c>
      <c r="B23" s="39" t="s">
        <v>4</v>
      </c>
      <c r="C23" s="5"/>
      <c r="D23" s="38"/>
      <c r="E23" s="5"/>
      <c r="F23" s="5"/>
      <c r="G23" s="38"/>
      <c r="H23" s="5"/>
      <c r="I23" s="5"/>
      <c r="J23" s="178"/>
      <c r="K23" s="26"/>
      <c r="L23" s="26"/>
      <c r="M23" s="65">
        <f t="shared" si="10"/>
        <v>-2.2085071990018683</v>
      </c>
      <c r="N23" s="61">
        <f t="shared" si="10"/>
        <v>1.4825488077262108</v>
      </c>
      <c r="O23" s="186">
        <f t="shared" si="10"/>
        <v>1.4825488077262108</v>
      </c>
      <c r="P23" s="27"/>
      <c r="Q23" s="27"/>
      <c r="R23" s="27"/>
      <c r="S23" s="6"/>
      <c r="T23" s="6"/>
      <c r="U23" s="6"/>
      <c r="V23" s="67"/>
      <c r="W23" s="16"/>
    </row>
    <row r="24" spans="1:23" ht="13.5" thickBot="1">
      <c r="A24" s="24" t="s">
        <v>33</v>
      </c>
      <c r="B24" s="46" t="s">
        <v>60</v>
      </c>
      <c r="C24" s="11"/>
      <c r="D24" s="42">
        <f t="shared" ref="D24:I24" si="11">10*LOG((D18+J18)*10^-9)+10*LOG(D8*12)</f>
        <v>-52.180480305871413</v>
      </c>
      <c r="E24" s="13">
        <f t="shared" si="11"/>
        <v>-78.489424299143323</v>
      </c>
      <c r="F24" s="13">
        <f t="shared" si="11"/>
        <v>-74.989424299143309</v>
      </c>
      <c r="G24" s="42">
        <f t="shared" si="11"/>
        <v>-49.991973106869523</v>
      </c>
      <c r="H24" s="13">
        <f t="shared" si="11"/>
        <v>-75.721973106869527</v>
      </c>
      <c r="I24" s="13">
        <f t="shared" si="11"/>
        <v>-75.221973106869541</v>
      </c>
      <c r="J24" s="60" t="s">
        <v>7</v>
      </c>
      <c r="K24" s="11" t="s">
        <v>7</v>
      </c>
      <c r="L24" s="11" t="s">
        <v>7</v>
      </c>
      <c r="M24" s="60" t="s">
        <v>7</v>
      </c>
      <c r="N24" s="11" t="s">
        <v>7</v>
      </c>
      <c r="O24" s="46" t="s">
        <v>7</v>
      </c>
      <c r="P24" s="28"/>
      <c r="Q24" s="28"/>
      <c r="R24" s="28"/>
      <c r="S24" s="11"/>
      <c r="T24" s="11"/>
      <c r="U24" s="11"/>
      <c r="V24" s="46"/>
      <c r="W24" s="17" t="s">
        <v>34</v>
      </c>
    </row>
    <row r="25" spans="1:23">
      <c r="B25" s="5"/>
      <c r="C25" s="5"/>
      <c r="D25" s="5"/>
      <c r="E25" s="5"/>
      <c r="F25" s="5"/>
      <c r="G25" s="5"/>
      <c r="H25" s="5"/>
      <c r="I25" s="5"/>
      <c r="J25" s="26"/>
      <c r="K25" s="26"/>
      <c r="L25" s="26"/>
      <c r="M25" s="26"/>
      <c r="N25" s="26"/>
      <c r="O25" s="26"/>
      <c r="P25" s="48"/>
      <c r="Q25" s="48"/>
      <c r="R25" s="48"/>
      <c r="S25" s="5"/>
      <c r="T25" s="5"/>
      <c r="U25" s="5"/>
      <c r="V25" s="5"/>
    </row>
    <row r="26" spans="1:23" ht="13.5" thickBot="1">
      <c r="B26" s="5"/>
      <c r="C26" s="5"/>
      <c r="D26" s="5"/>
      <c r="E26" s="5"/>
      <c r="F26" s="5"/>
      <c r="G26" s="5"/>
      <c r="H26" s="5"/>
      <c r="I26" s="5"/>
      <c r="J26" s="9"/>
      <c r="K26" s="9"/>
      <c r="L26" s="9"/>
      <c r="M26" s="9"/>
      <c r="N26" s="9"/>
      <c r="O26" s="9"/>
      <c r="P26" s="48"/>
      <c r="Q26" s="48"/>
      <c r="R26" s="48"/>
      <c r="S26" s="5"/>
      <c r="T26" s="5"/>
      <c r="U26" s="5"/>
      <c r="V26" s="5"/>
    </row>
    <row r="27" spans="1:23" s="68" customFormat="1">
      <c r="A27" s="1" t="s">
        <v>15</v>
      </c>
      <c r="B27" s="72"/>
      <c r="C27" s="156"/>
      <c r="D27" s="258" t="s">
        <v>120</v>
      </c>
      <c r="E27" s="259"/>
      <c r="F27" s="259"/>
      <c r="G27" s="253" t="s">
        <v>121</v>
      </c>
      <c r="H27" s="259"/>
      <c r="I27" s="260"/>
      <c r="J27" s="258" t="s">
        <v>122</v>
      </c>
      <c r="K27" s="259"/>
      <c r="L27" s="259"/>
      <c r="M27" s="253" t="s">
        <v>123</v>
      </c>
      <c r="N27" s="259"/>
      <c r="O27" s="260"/>
      <c r="P27" s="258" t="s">
        <v>38</v>
      </c>
      <c r="Q27" s="259"/>
      <c r="R27" s="259"/>
      <c r="S27" s="73"/>
      <c r="T27" s="72"/>
      <c r="U27" s="72"/>
      <c r="V27" s="71"/>
      <c r="W27" s="14" t="s">
        <v>0</v>
      </c>
    </row>
    <row r="28" spans="1:23" s="68" customFormat="1">
      <c r="A28" s="2"/>
      <c r="B28" s="6"/>
      <c r="C28" s="157"/>
      <c r="D28" s="3" t="s">
        <v>30</v>
      </c>
      <c r="E28" s="255" t="s">
        <v>31</v>
      </c>
      <c r="F28" s="255"/>
      <c r="G28" s="36" t="s">
        <v>30</v>
      </c>
      <c r="H28" s="255" t="s">
        <v>31</v>
      </c>
      <c r="I28" s="257"/>
      <c r="J28" s="3" t="s">
        <v>30</v>
      </c>
      <c r="K28" s="255" t="s">
        <v>31</v>
      </c>
      <c r="L28" s="255"/>
      <c r="M28" s="36" t="s">
        <v>30</v>
      </c>
      <c r="N28" s="255" t="s">
        <v>31</v>
      </c>
      <c r="O28" s="257"/>
      <c r="P28" s="3" t="s">
        <v>30</v>
      </c>
      <c r="Q28" s="255" t="s">
        <v>31</v>
      </c>
      <c r="R28" s="255"/>
      <c r="S28" s="93"/>
      <c r="T28" s="6"/>
      <c r="U28" s="6"/>
      <c r="V28" s="67"/>
      <c r="W28" s="15"/>
    </row>
    <row r="29" spans="1:23" s="68" customFormat="1">
      <c r="A29" s="2" t="s">
        <v>35</v>
      </c>
      <c r="B29" s="187" t="s">
        <v>9</v>
      </c>
      <c r="C29" s="192"/>
      <c r="D29" s="188">
        <v>1.5</v>
      </c>
      <c r="E29" s="27">
        <f t="shared" ref="E29:I30" si="12">$D29</f>
        <v>1.5</v>
      </c>
      <c r="F29" s="27">
        <f t="shared" si="12"/>
        <v>1.5</v>
      </c>
      <c r="G29" s="150">
        <v>1.5</v>
      </c>
      <c r="H29" s="27">
        <f t="shared" si="12"/>
        <v>1.5</v>
      </c>
      <c r="I29" s="189">
        <f t="shared" si="12"/>
        <v>1.5</v>
      </c>
      <c r="J29" s="6"/>
      <c r="K29" s="6"/>
      <c r="L29" s="6"/>
      <c r="M29" s="93"/>
      <c r="N29" s="6"/>
      <c r="O29" s="67"/>
      <c r="P29" s="6"/>
      <c r="Q29" s="6"/>
      <c r="R29" s="6"/>
      <c r="S29" s="93"/>
      <c r="T29" s="6"/>
      <c r="U29" s="6"/>
      <c r="V29" s="67"/>
      <c r="W29" s="15"/>
    </row>
    <row r="30" spans="1:23" s="68" customFormat="1" ht="15.75">
      <c r="A30" s="4" t="s">
        <v>55</v>
      </c>
      <c r="B30" s="187" t="s">
        <v>9</v>
      </c>
      <c r="C30" s="192"/>
      <c r="D30" s="188">
        <v>1.5</v>
      </c>
      <c r="E30" s="27">
        <f t="shared" si="12"/>
        <v>1.5</v>
      </c>
      <c r="F30" s="27">
        <f t="shared" si="12"/>
        <v>1.5</v>
      </c>
      <c r="G30" s="150">
        <v>1.5</v>
      </c>
      <c r="H30" s="27">
        <f t="shared" si="12"/>
        <v>1.5</v>
      </c>
      <c r="I30" s="189">
        <f t="shared" si="12"/>
        <v>1.5</v>
      </c>
      <c r="J30" s="6"/>
      <c r="K30" s="6"/>
      <c r="L30" s="6"/>
      <c r="M30" s="93"/>
      <c r="N30" s="6"/>
      <c r="O30" s="67"/>
      <c r="P30" s="6"/>
      <c r="Q30" s="6"/>
      <c r="R30" s="6"/>
      <c r="S30" s="93"/>
      <c r="T30" s="6"/>
      <c r="U30" s="6"/>
      <c r="V30" s="67"/>
      <c r="W30" s="15"/>
    </row>
    <row r="31" spans="1:23" s="68" customFormat="1">
      <c r="A31" s="2" t="s">
        <v>36</v>
      </c>
      <c r="B31" s="187" t="s">
        <v>9</v>
      </c>
      <c r="C31" s="192"/>
      <c r="D31" s="27"/>
      <c r="E31" s="27"/>
      <c r="F31" s="27"/>
      <c r="G31" s="56"/>
      <c r="H31" s="27"/>
      <c r="I31" s="189"/>
      <c r="J31" s="194">
        <v>0.3</v>
      </c>
      <c r="K31" s="27">
        <f t="shared" ref="K31:L32" si="13">$J31</f>
        <v>0.3</v>
      </c>
      <c r="L31" s="27">
        <f t="shared" si="13"/>
        <v>0.3</v>
      </c>
      <c r="M31" s="151">
        <v>0.3</v>
      </c>
      <c r="N31" s="6">
        <f t="shared" ref="N31:O32" si="14">$M31</f>
        <v>0.3</v>
      </c>
      <c r="O31" s="67">
        <f t="shared" si="14"/>
        <v>0.3</v>
      </c>
      <c r="P31" s="6"/>
      <c r="Q31" s="6"/>
      <c r="R31" s="6"/>
      <c r="S31" s="93"/>
      <c r="T31" s="6"/>
      <c r="U31" s="6"/>
      <c r="V31" s="67"/>
      <c r="W31" s="15"/>
    </row>
    <row r="32" spans="1:23" s="68" customFormat="1" ht="15.75">
      <c r="A32" s="4" t="s">
        <v>56</v>
      </c>
      <c r="B32" s="187" t="s">
        <v>9</v>
      </c>
      <c r="C32" s="192"/>
      <c r="D32" s="27"/>
      <c r="E32" s="27"/>
      <c r="F32" s="27"/>
      <c r="G32" s="56"/>
      <c r="H32" s="27"/>
      <c r="I32" s="189"/>
      <c r="J32" s="194">
        <v>0.3</v>
      </c>
      <c r="K32" s="27">
        <f t="shared" si="13"/>
        <v>0.3</v>
      </c>
      <c r="L32" s="27">
        <f t="shared" si="13"/>
        <v>0.3</v>
      </c>
      <c r="M32" s="151">
        <v>0.3</v>
      </c>
      <c r="N32" s="6">
        <f t="shared" si="14"/>
        <v>0.3</v>
      </c>
      <c r="O32" s="67">
        <f t="shared" si="14"/>
        <v>0.3</v>
      </c>
      <c r="P32" s="6"/>
      <c r="Q32" s="6"/>
      <c r="R32" s="6"/>
      <c r="S32" s="93"/>
      <c r="T32" s="6"/>
      <c r="U32" s="6"/>
      <c r="V32" s="67"/>
      <c r="W32" s="15"/>
    </row>
    <row r="33" spans="1:23" s="68" customFormat="1">
      <c r="A33" s="4" t="s">
        <v>146</v>
      </c>
      <c r="B33" s="187" t="s">
        <v>9</v>
      </c>
      <c r="C33" s="192"/>
      <c r="D33" s="27"/>
      <c r="E33" s="27"/>
      <c r="F33" s="27"/>
      <c r="G33" s="56"/>
      <c r="H33" s="27"/>
      <c r="I33" s="189"/>
      <c r="J33" s="27"/>
      <c r="K33" s="27"/>
      <c r="L33" s="27"/>
      <c r="M33" s="56"/>
      <c r="N33" s="27"/>
      <c r="O33" s="189"/>
      <c r="P33" s="188">
        <v>2.5</v>
      </c>
      <c r="Q33" s="188">
        <v>2.5</v>
      </c>
      <c r="R33" s="27">
        <f>$Q33</f>
        <v>2.5</v>
      </c>
      <c r="S33" s="56"/>
      <c r="T33" s="27"/>
      <c r="U33" s="27"/>
      <c r="V33" s="189"/>
      <c r="W33" s="16" t="s">
        <v>129</v>
      </c>
    </row>
    <row r="34" spans="1:23" s="68" customFormat="1" ht="13.5" thickBot="1">
      <c r="A34" s="24" t="s">
        <v>145</v>
      </c>
      <c r="B34" s="195" t="s">
        <v>9</v>
      </c>
      <c r="C34" s="193"/>
      <c r="D34" s="95"/>
      <c r="E34" s="95"/>
      <c r="F34" s="95"/>
      <c r="G34" s="94"/>
      <c r="H34" s="95"/>
      <c r="I34" s="96"/>
      <c r="J34" s="95"/>
      <c r="K34" s="95"/>
      <c r="L34" s="95"/>
      <c r="M34" s="94"/>
      <c r="N34" s="95"/>
      <c r="O34" s="96"/>
      <c r="P34" s="196">
        <v>3</v>
      </c>
      <c r="Q34" s="197">
        <v>3</v>
      </c>
      <c r="R34" s="198">
        <v>3</v>
      </c>
      <c r="S34" s="94"/>
      <c r="T34" s="95"/>
      <c r="U34" s="95"/>
      <c r="V34" s="96"/>
      <c r="W34" s="16" t="s">
        <v>147</v>
      </c>
    </row>
    <row r="35" spans="1:23" s="68" customFormat="1">
      <c r="B35" s="190"/>
      <c r="C35" s="190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69"/>
      <c r="Q35" s="69"/>
      <c r="R35" s="69"/>
      <c r="S35" s="191"/>
      <c r="T35" s="191"/>
      <c r="U35" s="191"/>
      <c r="V35" s="191"/>
      <c r="W35" s="90"/>
    </row>
    <row r="36" spans="1:23" s="68" customFormat="1" ht="13.5" thickBot="1"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6"/>
    </row>
    <row r="37" spans="1:23" s="68" customFormat="1">
      <c r="A37" s="1" t="s">
        <v>17</v>
      </c>
      <c r="B37" s="71"/>
      <c r="C37" s="156"/>
      <c r="D37" s="253" t="s">
        <v>120</v>
      </c>
      <c r="E37" s="259"/>
      <c r="F37" s="259"/>
      <c r="G37" s="253" t="s">
        <v>121</v>
      </c>
      <c r="H37" s="259"/>
      <c r="I37" s="259"/>
      <c r="J37" s="253" t="s">
        <v>122</v>
      </c>
      <c r="K37" s="259"/>
      <c r="L37" s="260"/>
      <c r="M37" s="253" t="s">
        <v>123</v>
      </c>
      <c r="N37" s="259"/>
      <c r="O37" s="260"/>
      <c r="P37" s="258" t="s">
        <v>38</v>
      </c>
      <c r="Q37" s="259"/>
      <c r="R37" s="259"/>
      <c r="S37" s="253" t="s">
        <v>29</v>
      </c>
      <c r="T37" s="259"/>
      <c r="U37" s="260"/>
      <c r="V37" s="211"/>
      <c r="W37" s="14" t="s">
        <v>0</v>
      </c>
    </row>
    <row r="38" spans="1:23" s="68" customFormat="1">
      <c r="A38" s="49"/>
      <c r="B38" s="67"/>
      <c r="C38" s="157"/>
      <c r="D38" s="36" t="s">
        <v>30</v>
      </c>
      <c r="E38" s="255" t="s">
        <v>31</v>
      </c>
      <c r="F38" s="255"/>
      <c r="G38" s="36" t="s">
        <v>30</v>
      </c>
      <c r="H38" s="255" t="s">
        <v>31</v>
      </c>
      <c r="I38" s="255"/>
      <c r="J38" s="36" t="s">
        <v>30</v>
      </c>
      <c r="K38" s="255" t="s">
        <v>31</v>
      </c>
      <c r="L38" s="257"/>
      <c r="M38" s="36" t="s">
        <v>30</v>
      </c>
      <c r="N38" s="255" t="s">
        <v>31</v>
      </c>
      <c r="O38" s="257"/>
      <c r="P38" s="3" t="s">
        <v>30</v>
      </c>
      <c r="Q38" s="255" t="s">
        <v>31</v>
      </c>
      <c r="R38" s="255"/>
      <c r="S38" s="36" t="s">
        <v>30</v>
      </c>
      <c r="T38" s="255" t="s">
        <v>31</v>
      </c>
      <c r="U38" s="257"/>
      <c r="V38" s="67"/>
      <c r="W38" s="15"/>
    </row>
    <row r="39" spans="1:23" s="68" customFormat="1">
      <c r="A39" s="140" t="s">
        <v>97</v>
      </c>
      <c r="B39" s="115" t="s">
        <v>8</v>
      </c>
      <c r="C39" s="158"/>
      <c r="D39" s="98">
        <v>0</v>
      </c>
      <c r="E39" s="100">
        <v>0</v>
      </c>
      <c r="F39" s="100">
        <v>0</v>
      </c>
      <c r="G39" s="98">
        <v>0</v>
      </c>
      <c r="H39" s="100">
        <v>0</v>
      </c>
      <c r="I39" s="100">
        <v>0</v>
      </c>
      <c r="J39" s="98">
        <v>1</v>
      </c>
      <c r="K39" s="100">
        <v>1</v>
      </c>
      <c r="L39" s="101">
        <v>1</v>
      </c>
      <c r="M39" s="98">
        <v>0</v>
      </c>
      <c r="N39" s="100">
        <v>0</v>
      </c>
      <c r="O39" s="101">
        <v>0</v>
      </c>
      <c r="P39" s="100"/>
      <c r="Q39" s="100"/>
      <c r="R39" s="100"/>
      <c r="S39" s="98"/>
      <c r="T39" s="100"/>
      <c r="U39" s="101"/>
      <c r="V39" s="101"/>
      <c r="W39" s="117" t="s">
        <v>21</v>
      </c>
    </row>
    <row r="40" spans="1:23" s="68" customFormat="1">
      <c r="A40" s="141" t="s">
        <v>98</v>
      </c>
      <c r="B40" s="115" t="s">
        <v>4</v>
      </c>
      <c r="C40" s="158"/>
      <c r="D40" s="179">
        <f t="shared" ref="D40:I40" si="15">D30*D39</f>
        <v>0</v>
      </c>
      <c r="E40" s="180">
        <f t="shared" si="15"/>
        <v>0</v>
      </c>
      <c r="F40" s="180">
        <f t="shared" si="15"/>
        <v>0</v>
      </c>
      <c r="G40" s="179">
        <f t="shared" si="15"/>
        <v>0</v>
      </c>
      <c r="H40" s="180">
        <f t="shared" si="15"/>
        <v>0</v>
      </c>
      <c r="I40" s="180">
        <f t="shared" si="15"/>
        <v>0</v>
      </c>
      <c r="J40" s="179">
        <f>J32*J39</f>
        <v>0.3</v>
      </c>
      <c r="K40" s="180">
        <f>K32*K39</f>
        <v>0.3</v>
      </c>
      <c r="L40" s="184">
        <f>L32*L39</f>
        <v>0.3</v>
      </c>
      <c r="M40" s="179">
        <f>M$32*M39</f>
        <v>0</v>
      </c>
      <c r="N40" s="180">
        <f t="shared" ref="N40:O40" si="16">N$32*N39</f>
        <v>0</v>
      </c>
      <c r="O40" s="184">
        <f t="shared" si="16"/>
        <v>0</v>
      </c>
      <c r="P40" s="180"/>
      <c r="Q40" s="180"/>
      <c r="R40" s="180"/>
      <c r="S40" s="181">
        <f>SQRT(SUMSQ(D40,J40,M40,G40))</f>
        <v>0.3</v>
      </c>
      <c r="T40" s="242">
        <f>SQRT(SUMSQ(E40,K40,N40))</f>
        <v>0.3</v>
      </c>
      <c r="U40" s="212">
        <f>SQRT(SUMSQ(F40,L40,O40))</f>
        <v>0.3</v>
      </c>
      <c r="V40" s="104"/>
      <c r="W40" s="118" t="s">
        <v>99</v>
      </c>
    </row>
    <row r="41" spans="1:23" s="68" customFormat="1">
      <c r="A41" s="105"/>
      <c r="B41" s="67"/>
      <c r="C41" s="157"/>
      <c r="D41" s="106"/>
      <c r="E41" s="107"/>
      <c r="F41" s="107"/>
      <c r="G41" s="106"/>
      <c r="H41" s="107"/>
      <c r="I41" s="107"/>
      <c r="J41" s="106"/>
      <c r="K41" s="107"/>
      <c r="L41" s="108"/>
      <c r="M41" s="106"/>
      <c r="N41" s="107"/>
      <c r="O41" s="108"/>
      <c r="P41" s="109"/>
      <c r="Q41" s="109"/>
      <c r="R41" s="109"/>
      <c r="S41" s="110"/>
      <c r="T41" s="111"/>
      <c r="U41" s="112"/>
      <c r="V41" s="112"/>
      <c r="W41" s="114"/>
    </row>
    <row r="42" spans="1:23" s="68" customFormat="1">
      <c r="A42" s="2"/>
      <c r="B42" s="67"/>
      <c r="C42" s="157"/>
      <c r="D42" s="106"/>
      <c r="E42" s="107"/>
      <c r="F42" s="107"/>
      <c r="G42" s="106"/>
      <c r="H42" s="107"/>
      <c r="I42" s="107"/>
      <c r="J42" s="106"/>
      <c r="K42" s="107"/>
      <c r="L42" s="108"/>
      <c r="M42" s="106"/>
      <c r="N42" s="107"/>
      <c r="O42" s="108"/>
      <c r="P42" s="109"/>
      <c r="Q42" s="109"/>
      <c r="R42" s="109"/>
      <c r="S42" s="106"/>
      <c r="T42" s="107"/>
      <c r="U42" s="108"/>
      <c r="V42" s="108"/>
      <c r="W42" s="114"/>
    </row>
    <row r="43" spans="1:23" s="68" customFormat="1">
      <c r="A43" s="140" t="s">
        <v>100</v>
      </c>
      <c r="B43" s="115" t="s">
        <v>8</v>
      </c>
      <c r="C43" s="158"/>
      <c r="D43" s="98">
        <v>0</v>
      </c>
      <c r="E43" s="100">
        <v>0</v>
      </c>
      <c r="F43" s="100">
        <v>0</v>
      </c>
      <c r="G43" s="98">
        <v>0</v>
      </c>
      <c r="H43" s="100">
        <v>0</v>
      </c>
      <c r="I43" s="100">
        <v>0</v>
      </c>
      <c r="J43" s="98">
        <v>0</v>
      </c>
      <c r="K43" s="100">
        <v>0</v>
      </c>
      <c r="L43" s="101">
        <v>0</v>
      </c>
      <c r="M43" s="98">
        <v>1</v>
      </c>
      <c r="N43" s="100">
        <v>1</v>
      </c>
      <c r="O43" s="101">
        <v>1</v>
      </c>
      <c r="P43" s="100"/>
      <c r="Q43" s="100"/>
      <c r="R43" s="100"/>
      <c r="S43" s="98"/>
      <c r="T43" s="100"/>
      <c r="U43" s="101"/>
      <c r="V43" s="101"/>
      <c r="W43" s="117" t="s">
        <v>21</v>
      </c>
    </row>
    <row r="44" spans="1:23" s="68" customFormat="1">
      <c r="A44" s="141" t="s">
        <v>101</v>
      </c>
      <c r="B44" s="115" t="s">
        <v>4</v>
      </c>
      <c r="C44" s="158"/>
      <c r="D44" s="179">
        <f t="shared" ref="D44:I44" si="17">D30*D43</f>
        <v>0</v>
      </c>
      <c r="E44" s="180">
        <f t="shared" si="17"/>
        <v>0</v>
      </c>
      <c r="F44" s="180">
        <f t="shared" si="17"/>
        <v>0</v>
      </c>
      <c r="G44" s="179">
        <f t="shared" si="17"/>
        <v>0</v>
      </c>
      <c r="H44" s="180">
        <f t="shared" si="17"/>
        <v>0</v>
      </c>
      <c r="I44" s="180">
        <f t="shared" si="17"/>
        <v>0</v>
      </c>
      <c r="J44" s="179">
        <f>J$32*J43</f>
        <v>0</v>
      </c>
      <c r="K44" s="180">
        <f t="shared" ref="K44:L44" si="18">K$32*K43</f>
        <v>0</v>
      </c>
      <c r="L44" s="184">
        <f t="shared" si="18"/>
        <v>0</v>
      </c>
      <c r="M44" s="179">
        <f>M32*M43</f>
        <v>0.3</v>
      </c>
      <c r="N44" s="180">
        <f>N32*N43</f>
        <v>0.3</v>
      </c>
      <c r="O44" s="184">
        <f>O32*O43</f>
        <v>0.3</v>
      </c>
      <c r="P44" s="180"/>
      <c r="Q44" s="180"/>
      <c r="R44" s="180"/>
      <c r="S44" s="181">
        <f>SQRT(SUMSQ(D44,J44,M44,G44))</f>
        <v>0.3</v>
      </c>
      <c r="T44" s="242">
        <f>SQRT(SUMSQ(E44,K44,N44,H44))</f>
        <v>0.3</v>
      </c>
      <c r="U44" s="212">
        <f>SQRT(SUMSQ(F44,L44,O44,I44))</f>
        <v>0.3</v>
      </c>
      <c r="V44" s="104"/>
      <c r="W44" s="118" t="s">
        <v>99</v>
      </c>
    </row>
    <row r="45" spans="1:23" s="68" customFormat="1">
      <c r="A45" s="105"/>
      <c r="B45" s="67"/>
      <c r="C45" s="157"/>
      <c r="D45" s="106"/>
      <c r="E45" s="107"/>
      <c r="F45" s="107"/>
      <c r="G45" s="106"/>
      <c r="H45" s="107"/>
      <c r="I45" s="107"/>
      <c r="J45" s="106"/>
      <c r="K45" s="107"/>
      <c r="L45" s="108"/>
      <c r="M45" s="106"/>
      <c r="N45" s="107"/>
      <c r="O45" s="108"/>
      <c r="P45" s="109"/>
      <c r="Q45" s="109"/>
      <c r="R45" s="109"/>
      <c r="S45" s="110"/>
      <c r="T45" s="111"/>
      <c r="U45" s="112"/>
      <c r="V45" s="112"/>
      <c r="W45" s="114"/>
    </row>
    <row r="46" spans="1:23" s="68" customFormat="1">
      <c r="A46" s="105"/>
      <c r="B46" s="67"/>
      <c r="C46" s="157"/>
      <c r="D46" s="106"/>
      <c r="E46" s="107"/>
      <c r="F46" s="107"/>
      <c r="G46" s="106"/>
      <c r="H46" s="107"/>
      <c r="I46" s="107"/>
      <c r="J46" s="106"/>
      <c r="K46" s="107"/>
      <c r="L46" s="108"/>
      <c r="M46" s="106"/>
      <c r="N46" s="107"/>
      <c r="O46" s="108"/>
      <c r="P46" s="109"/>
      <c r="Q46" s="109"/>
      <c r="R46" s="109"/>
      <c r="S46" s="110"/>
      <c r="T46" s="111"/>
      <c r="U46" s="112"/>
      <c r="V46" s="112"/>
      <c r="W46" s="114"/>
    </row>
    <row r="47" spans="1:23" s="68" customFormat="1">
      <c r="A47" s="140" t="s">
        <v>109</v>
      </c>
      <c r="B47" s="115" t="s">
        <v>8</v>
      </c>
      <c r="C47" s="158"/>
      <c r="D47" s="98">
        <v>1</v>
      </c>
      <c r="E47" s="100">
        <v>1</v>
      </c>
      <c r="F47" s="100">
        <v>1</v>
      </c>
      <c r="G47" s="98">
        <v>0</v>
      </c>
      <c r="H47" s="100">
        <v>0</v>
      </c>
      <c r="I47" s="100">
        <v>0</v>
      </c>
      <c r="J47" s="98">
        <v>1</v>
      </c>
      <c r="K47" s="100">
        <v>1</v>
      </c>
      <c r="L47" s="101">
        <v>1</v>
      </c>
      <c r="M47" s="179">
        <v>0</v>
      </c>
      <c r="N47" s="180">
        <v>0</v>
      </c>
      <c r="O47" s="184">
        <v>0</v>
      </c>
      <c r="P47" s="180"/>
      <c r="Q47" s="180"/>
      <c r="R47" s="180"/>
      <c r="S47" s="179"/>
      <c r="T47" s="180"/>
      <c r="U47" s="184"/>
      <c r="V47" s="101"/>
      <c r="W47" s="117" t="s">
        <v>22</v>
      </c>
    </row>
    <row r="48" spans="1:23" s="68" customFormat="1">
      <c r="A48" s="141" t="s">
        <v>110</v>
      </c>
      <c r="B48" s="115" t="s">
        <v>4</v>
      </c>
      <c r="C48" s="158"/>
      <c r="D48" s="98">
        <f>D$30*D47</f>
        <v>1.5</v>
      </c>
      <c r="E48" s="100">
        <f t="shared" ref="E48:I48" si="19">E$30*E47</f>
        <v>1.5</v>
      </c>
      <c r="F48" s="100">
        <f t="shared" si="19"/>
        <v>1.5</v>
      </c>
      <c r="G48" s="98">
        <f t="shared" si="19"/>
        <v>0</v>
      </c>
      <c r="H48" s="100">
        <f t="shared" si="19"/>
        <v>0</v>
      </c>
      <c r="I48" s="100">
        <f t="shared" si="19"/>
        <v>0</v>
      </c>
      <c r="J48" s="98">
        <f>J$32*J47</f>
        <v>0.3</v>
      </c>
      <c r="K48" s="100">
        <f t="shared" ref="K48:L48" si="20">K$32*K47</f>
        <v>0.3</v>
      </c>
      <c r="L48" s="101">
        <f t="shared" si="20"/>
        <v>0.3</v>
      </c>
      <c r="M48" s="179">
        <f>M$32*M47</f>
        <v>0</v>
      </c>
      <c r="N48" s="180">
        <f t="shared" ref="N48:O48" si="21">N$32*N47</f>
        <v>0</v>
      </c>
      <c r="O48" s="184">
        <f t="shared" si="21"/>
        <v>0</v>
      </c>
      <c r="P48" s="180"/>
      <c r="Q48" s="180"/>
      <c r="R48" s="180"/>
      <c r="S48" s="181">
        <f>SQRT(SUMSQ(D48,J48,M48,G48))</f>
        <v>1.5297058540778354</v>
      </c>
      <c r="T48" s="242">
        <f>SQRT(SUMSQ(E48,K48,N48,H48))</f>
        <v>1.5297058540778354</v>
      </c>
      <c r="U48" s="212">
        <f>SQRT(SUMSQ(F48,L48,O48,I48))</f>
        <v>1.5297058540778354</v>
      </c>
      <c r="V48" s="104"/>
      <c r="W48" s="136" t="s">
        <v>111</v>
      </c>
    </row>
    <row r="49" spans="1:23" s="68" customFormat="1">
      <c r="A49" s="105"/>
      <c r="B49" s="67"/>
      <c r="C49" s="157"/>
      <c r="D49" s="106"/>
      <c r="E49" s="107"/>
      <c r="F49" s="107"/>
      <c r="G49" s="106"/>
      <c r="H49" s="107"/>
      <c r="I49" s="107"/>
      <c r="J49" s="106"/>
      <c r="K49" s="107"/>
      <c r="L49" s="108"/>
      <c r="M49" s="106"/>
      <c r="N49" s="107"/>
      <c r="O49" s="108"/>
      <c r="P49" s="109"/>
      <c r="Q49" s="109"/>
      <c r="R49" s="109"/>
      <c r="S49" s="110"/>
      <c r="T49" s="111"/>
      <c r="U49" s="112"/>
      <c r="V49" s="112"/>
      <c r="W49" s="118"/>
    </row>
    <row r="50" spans="1:23" s="68" customFormat="1">
      <c r="A50" s="2"/>
      <c r="B50" s="67"/>
      <c r="C50" s="157"/>
      <c r="D50" s="106"/>
      <c r="E50" s="107"/>
      <c r="F50" s="107"/>
      <c r="G50" s="106"/>
      <c r="H50" s="107"/>
      <c r="I50" s="107"/>
      <c r="J50" s="106"/>
      <c r="K50" s="107"/>
      <c r="L50" s="108"/>
      <c r="M50" s="106"/>
      <c r="N50" s="107"/>
      <c r="O50" s="108"/>
      <c r="P50" s="109"/>
      <c r="Q50" s="109"/>
      <c r="R50" s="109"/>
      <c r="S50" s="106"/>
      <c r="T50" s="107"/>
      <c r="U50" s="108"/>
      <c r="V50" s="108"/>
      <c r="W50" s="118"/>
    </row>
    <row r="51" spans="1:23" s="68" customFormat="1">
      <c r="A51" s="140" t="s">
        <v>112</v>
      </c>
      <c r="B51" s="115" t="s">
        <v>8</v>
      </c>
      <c r="C51" s="158"/>
      <c r="D51" s="100">
        <v>0</v>
      </c>
      <c r="E51" s="100">
        <v>0</v>
      </c>
      <c r="F51" s="100">
        <v>0</v>
      </c>
      <c r="G51" s="98">
        <v>1</v>
      </c>
      <c r="H51" s="100">
        <v>1</v>
      </c>
      <c r="I51" s="100">
        <v>1</v>
      </c>
      <c r="J51" s="179">
        <v>0</v>
      </c>
      <c r="K51" s="180">
        <v>0</v>
      </c>
      <c r="L51" s="184">
        <v>0</v>
      </c>
      <c r="M51" s="179">
        <v>1</v>
      </c>
      <c r="N51" s="180">
        <v>1</v>
      </c>
      <c r="O51" s="184">
        <v>1</v>
      </c>
      <c r="P51" s="180"/>
      <c r="Q51" s="180"/>
      <c r="R51" s="180"/>
      <c r="S51" s="179"/>
      <c r="T51" s="180"/>
      <c r="U51" s="184"/>
      <c r="V51" s="101"/>
      <c r="W51" s="117" t="s">
        <v>22</v>
      </c>
    </row>
    <row r="52" spans="1:23" s="68" customFormat="1">
      <c r="A52" s="141" t="s">
        <v>113</v>
      </c>
      <c r="B52" s="115" t="s">
        <v>4</v>
      </c>
      <c r="C52" s="158"/>
      <c r="D52" s="98">
        <f>D$30*D51</f>
        <v>0</v>
      </c>
      <c r="E52" s="100">
        <f t="shared" ref="E52:I52" si="22">E$30*E51</f>
        <v>0</v>
      </c>
      <c r="F52" s="100">
        <f t="shared" si="22"/>
        <v>0</v>
      </c>
      <c r="G52" s="98">
        <f t="shared" si="22"/>
        <v>1.5</v>
      </c>
      <c r="H52" s="100">
        <f t="shared" si="22"/>
        <v>1.5</v>
      </c>
      <c r="I52" s="100">
        <f t="shared" si="22"/>
        <v>1.5</v>
      </c>
      <c r="J52" s="179">
        <f>J$32*J51</f>
        <v>0</v>
      </c>
      <c r="K52" s="180">
        <f t="shared" ref="K52:L52" si="23">K$32*K51</f>
        <v>0</v>
      </c>
      <c r="L52" s="184">
        <f t="shared" si="23"/>
        <v>0</v>
      </c>
      <c r="M52" s="179">
        <f>M$32*M51</f>
        <v>0.3</v>
      </c>
      <c r="N52" s="180">
        <f t="shared" ref="N52:O52" si="24">N$32*N51</f>
        <v>0.3</v>
      </c>
      <c r="O52" s="184">
        <f t="shared" si="24"/>
        <v>0.3</v>
      </c>
      <c r="P52" s="180"/>
      <c r="Q52" s="180"/>
      <c r="R52" s="180"/>
      <c r="S52" s="181">
        <f>SQRT(SUMSQ(G52,J52,D52,M52))</f>
        <v>1.5297058540778354</v>
      </c>
      <c r="T52" s="242">
        <f>SQRT(SUMSQ(H52,K52,E52,N52))</f>
        <v>1.5297058540778354</v>
      </c>
      <c r="U52" s="212">
        <f>SQRT(SUMSQ(I52,L52,F52,O52))</f>
        <v>1.5297058540778354</v>
      </c>
      <c r="V52" s="104"/>
      <c r="W52" s="136" t="s">
        <v>111</v>
      </c>
    </row>
    <row r="53" spans="1:23" s="68" customFormat="1">
      <c r="A53" s="142"/>
      <c r="B53" s="81"/>
      <c r="C53" s="159"/>
      <c r="D53" s="74"/>
      <c r="G53" s="74"/>
      <c r="J53" s="74"/>
      <c r="L53" s="81"/>
      <c r="M53" s="74"/>
      <c r="O53" s="81"/>
      <c r="S53" s="74"/>
      <c r="U53" s="81"/>
      <c r="V53" s="81"/>
      <c r="W53" s="113"/>
    </row>
    <row r="54" spans="1:23" s="68" customFormat="1">
      <c r="A54" s="142"/>
      <c r="B54" s="81"/>
      <c r="C54" s="159"/>
      <c r="D54" s="74"/>
      <c r="G54" s="74"/>
      <c r="J54" s="74"/>
      <c r="L54" s="81"/>
      <c r="M54" s="74"/>
      <c r="O54" s="81"/>
      <c r="S54" s="74"/>
      <c r="U54" s="81"/>
      <c r="V54" s="81"/>
      <c r="W54" s="113"/>
    </row>
    <row r="55" spans="1:23" s="68" customFormat="1">
      <c r="A55" s="140" t="s">
        <v>63</v>
      </c>
      <c r="B55" s="115" t="s">
        <v>8</v>
      </c>
      <c r="C55" s="158"/>
      <c r="D55" s="98">
        <v>1</v>
      </c>
      <c r="E55" s="100">
        <v>1</v>
      </c>
      <c r="F55" s="100">
        <v>1</v>
      </c>
      <c r="G55" s="179">
        <v>0</v>
      </c>
      <c r="H55" s="180">
        <v>0</v>
      </c>
      <c r="I55" s="180">
        <v>0</v>
      </c>
      <c r="J55" s="179">
        <f>J18/(D18+J18)</f>
        <v>0.66613942458312148</v>
      </c>
      <c r="K55" s="180">
        <f>K18/(E18+K18)</f>
        <v>0.2847472489508015</v>
      </c>
      <c r="L55" s="184">
        <f>L18/(F18+L18)</f>
        <v>0.28474724895080211</v>
      </c>
      <c r="M55" s="179">
        <v>0</v>
      </c>
      <c r="N55" s="180">
        <v>0</v>
      </c>
      <c r="O55" s="184">
        <v>0</v>
      </c>
      <c r="P55" s="180"/>
      <c r="Q55" s="180"/>
      <c r="R55" s="180"/>
      <c r="S55" s="179"/>
      <c r="T55" s="180"/>
      <c r="U55" s="184"/>
      <c r="V55" s="101"/>
      <c r="W55" s="117" t="s">
        <v>21</v>
      </c>
    </row>
    <row r="56" spans="1:23" s="68" customFormat="1">
      <c r="A56" s="141" t="s">
        <v>64</v>
      </c>
      <c r="B56" s="115" t="s">
        <v>4</v>
      </c>
      <c r="C56" s="158"/>
      <c r="D56" s="98">
        <f t="shared" ref="D56:I56" si="25">D$29*D55</f>
        <v>1.5</v>
      </c>
      <c r="E56" s="100">
        <f t="shared" si="25"/>
        <v>1.5</v>
      </c>
      <c r="F56" s="100">
        <f t="shared" si="25"/>
        <v>1.5</v>
      </c>
      <c r="G56" s="179">
        <f t="shared" si="25"/>
        <v>0</v>
      </c>
      <c r="H56" s="180">
        <f t="shared" si="25"/>
        <v>0</v>
      </c>
      <c r="I56" s="180">
        <f t="shared" si="25"/>
        <v>0</v>
      </c>
      <c r="J56" s="179">
        <f>J$31*J55</f>
        <v>0.19984182737493644</v>
      </c>
      <c r="K56" s="180">
        <f t="shared" ref="K56:O56" si="26">K$31*K55</f>
        <v>8.5424174685240453E-2</v>
      </c>
      <c r="L56" s="184">
        <f t="shared" si="26"/>
        <v>8.5424174685240634E-2</v>
      </c>
      <c r="M56" s="179">
        <f t="shared" si="26"/>
        <v>0</v>
      </c>
      <c r="N56" s="180">
        <f t="shared" si="26"/>
        <v>0</v>
      </c>
      <c r="O56" s="184">
        <f t="shared" si="26"/>
        <v>0</v>
      </c>
      <c r="P56" s="180"/>
      <c r="Q56" s="180"/>
      <c r="R56" s="180"/>
      <c r="S56" s="181">
        <f>SQRT(SUMSQ(D56,G56,J56,M56))</f>
        <v>1.5132536984817033</v>
      </c>
      <c r="T56" s="242">
        <f>SQRT(SUMSQ(E56,H56,K56,N56))</f>
        <v>1.502430460826941</v>
      </c>
      <c r="U56" s="212">
        <f>SQRT(SUMSQ(F56,I56,L56,O56))</f>
        <v>1.502430460826941</v>
      </c>
      <c r="V56" s="104"/>
      <c r="W56" s="118" t="s">
        <v>37</v>
      </c>
    </row>
    <row r="57" spans="1:23" s="68" customFormat="1">
      <c r="A57" s="105"/>
      <c r="B57" s="67"/>
      <c r="C57" s="157"/>
      <c r="D57" s="106"/>
      <c r="E57" s="107"/>
      <c r="F57" s="107"/>
      <c r="G57" s="106"/>
      <c r="H57" s="107"/>
      <c r="I57" s="107"/>
      <c r="J57" s="106"/>
      <c r="K57" s="107"/>
      <c r="L57" s="108"/>
      <c r="M57" s="106"/>
      <c r="N57" s="107"/>
      <c r="O57" s="108"/>
      <c r="P57" s="107"/>
      <c r="Q57" s="107"/>
      <c r="R57" s="107"/>
      <c r="S57" s="110"/>
      <c r="T57" s="111"/>
      <c r="U57" s="112"/>
      <c r="V57" s="112"/>
      <c r="W57" s="118"/>
    </row>
    <row r="58" spans="1:23" s="68" customFormat="1">
      <c r="A58" s="142"/>
      <c r="B58" s="81"/>
      <c r="C58" s="159"/>
      <c r="D58" s="74"/>
      <c r="G58" s="74"/>
      <c r="J58" s="74"/>
      <c r="L58" s="81"/>
      <c r="M58" s="74"/>
      <c r="O58" s="81"/>
      <c r="S58" s="74"/>
      <c r="U58" s="81"/>
      <c r="V58" s="81"/>
      <c r="W58" s="113"/>
    </row>
    <row r="59" spans="1:23" s="68" customFormat="1">
      <c r="A59" s="140" t="s">
        <v>65</v>
      </c>
      <c r="B59" s="115" t="s">
        <v>8</v>
      </c>
      <c r="C59" s="158"/>
      <c r="D59" s="98">
        <v>0</v>
      </c>
      <c r="E59" s="100">
        <v>0</v>
      </c>
      <c r="F59" s="100">
        <v>0</v>
      </c>
      <c r="G59" s="98">
        <v>1</v>
      </c>
      <c r="H59" s="100">
        <v>1</v>
      </c>
      <c r="I59" s="100">
        <v>1</v>
      </c>
      <c r="J59" s="98">
        <v>0</v>
      </c>
      <c r="K59" s="100">
        <v>0</v>
      </c>
      <c r="L59" s="101">
        <v>0</v>
      </c>
      <c r="M59" s="98">
        <f>M18/(G18+M18)</f>
        <v>0.40060320329074273</v>
      </c>
      <c r="N59" s="100">
        <f>N18/(H18+N18)</f>
        <v>0.40060320329074284</v>
      </c>
      <c r="O59" s="101">
        <f>O18/(I18+O18)</f>
        <v>0.40060320329074356</v>
      </c>
      <c r="P59" s="100"/>
      <c r="Q59" s="100"/>
      <c r="R59" s="100"/>
      <c r="S59" s="98"/>
      <c r="T59" s="100"/>
      <c r="U59" s="101"/>
      <c r="V59" s="101"/>
      <c r="W59" s="117" t="s">
        <v>21</v>
      </c>
    </row>
    <row r="60" spans="1:23" s="68" customFormat="1">
      <c r="A60" s="141" t="s">
        <v>66</v>
      </c>
      <c r="B60" s="115" t="s">
        <v>4</v>
      </c>
      <c r="C60" s="158"/>
      <c r="D60" s="179">
        <f>D$29*D59</f>
        <v>0</v>
      </c>
      <c r="E60" s="180">
        <f t="shared" ref="E60:I60" si="27">E$29*E59</f>
        <v>0</v>
      </c>
      <c r="F60" s="180">
        <f t="shared" si="27"/>
        <v>0</v>
      </c>
      <c r="G60" s="98">
        <f t="shared" si="27"/>
        <v>1.5</v>
      </c>
      <c r="H60" s="100">
        <f t="shared" si="27"/>
        <v>1.5</v>
      </c>
      <c r="I60" s="100">
        <f t="shared" si="27"/>
        <v>1.5</v>
      </c>
      <c r="J60" s="98">
        <f t="shared" ref="J60:O60" si="28">J$31*J59</f>
        <v>0</v>
      </c>
      <c r="K60" s="100">
        <f t="shared" si="28"/>
        <v>0</v>
      </c>
      <c r="L60" s="101">
        <f t="shared" si="28"/>
        <v>0</v>
      </c>
      <c r="M60" s="98">
        <f t="shared" si="28"/>
        <v>0.12018096098722281</v>
      </c>
      <c r="N60" s="100">
        <f t="shared" si="28"/>
        <v>0.12018096098722285</v>
      </c>
      <c r="O60" s="101">
        <f t="shared" si="28"/>
        <v>0.12018096098722306</v>
      </c>
      <c r="P60" s="100"/>
      <c r="Q60" s="100"/>
      <c r="R60" s="100"/>
      <c r="S60" s="102">
        <f>SQRT(SUMSQ(D60,J60,M60,G60))</f>
        <v>1.5048067860638494</v>
      </c>
      <c r="T60" s="103">
        <f>SQRT(SUMSQ(E60,K60,N60,H60))</f>
        <v>1.5048067860638494</v>
      </c>
      <c r="U60" s="104">
        <f>SQRT(SUMSQ(F60,L60,O60,I60))</f>
        <v>1.5048067860638497</v>
      </c>
      <c r="V60" s="104"/>
      <c r="W60" s="118" t="s">
        <v>37</v>
      </c>
    </row>
    <row r="61" spans="1:23" s="68" customFormat="1">
      <c r="A61" s="105"/>
      <c r="B61" s="67"/>
      <c r="C61" s="157"/>
      <c r="D61" s="106"/>
      <c r="E61" s="107"/>
      <c r="F61" s="107"/>
      <c r="G61" s="106"/>
      <c r="H61" s="107"/>
      <c r="I61" s="107"/>
      <c r="J61" s="106"/>
      <c r="K61" s="107"/>
      <c r="L61" s="108"/>
      <c r="M61" s="106"/>
      <c r="N61" s="107"/>
      <c r="O61" s="108"/>
      <c r="P61" s="107"/>
      <c r="Q61" s="107"/>
      <c r="R61" s="107"/>
      <c r="S61" s="110"/>
      <c r="T61" s="111"/>
      <c r="U61" s="112"/>
      <c r="V61" s="112"/>
      <c r="W61" s="118"/>
    </row>
    <row r="62" spans="1:23" s="20" customFormat="1">
      <c r="A62" s="105"/>
      <c r="B62" s="213"/>
      <c r="C62" s="214"/>
      <c r="D62" s="215"/>
      <c r="E62" s="216"/>
      <c r="F62" s="216"/>
      <c r="G62" s="215"/>
      <c r="H62" s="216"/>
      <c r="I62" s="217"/>
      <c r="J62" s="109"/>
      <c r="K62" s="109"/>
      <c r="L62" s="109"/>
      <c r="M62" s="218"/>
      <c r="N62" s="109"/>
      <c r="O62" s="219"/>
      <c r="P62" s="216"/>
      <c r="Q62" s="216"/>
      <c r="R62" s="216"/>
      <c r="S62" s="215"/>
      <c r="T62" s="216"/>
      <c r="U62" s="217"/>
      <c r="V62" s="217"/>
      <c r="W62" s="117"/>
    </row>
    <row r="63" spans="1:23" s="20" customFormat="1">
      <c r="A63" s="140" t="s">
        <v>160</v>
      </c>
      <c r="B63" s="203" t="s">
        <v>8</v>
      </c>
      <c r="C63" s="220"/>
      <c r="D63" s="221">
        <v>0</v>
      </c>
      <c r="E63" s="222">
        <v>0</v>
      </c>
      <c r="F63" s="222">
        <v>0</v>
      </c>
      <c r="G63" s="221">
        <v>0</v>
      </c>
      <c r="H63" s="222">
        <v>0</v>
      </c>
      <c r="I63" s="223">
        <v>0</v>
      </c>
      <c r="J63" s="222">
        <v>1</v>
      </c>
      <c r="K63" s="222">
        <v>1</v>
      </c>
      <c r="L63" s="222">
        <v>1</v>
      </c>
      <c r="M63" s="221">
        <v>1</v>
      </c>
      <c r="N63" s="222">
        <v>1</v>
      </c>
      <c r="O63" s="223">
        <v>1</v>
      </c>
      <c r="P63" s="222"/>
      <c r="Q63" s="222"/>
      <c r="R63" s="222"/>
      <c r="S63" s="221"/>
      <c r="T63" s="222"/>
      <c r="U63" s="223"/>
      <c r="V63" s="223"/>
      <c r="W63" s="117" t="s">
        <v>21</v>
      </c>
    </row>
    <row r="64" spans="1:23" s="20" customFormat="1">
      <c r="A64" s="141" t="s">
        <v>161</v>
      </c>
      <c r="B64" s="203" t="s">
        <v>4</v>
      </c>
      <c r="C64" s="220"/>
      <c r="D64" s="224">
        <f>D$31*D63</f>
        <v>0</v>
      </c>
      <c r="E64" s="225">
        <f t="shared" ref="E64:I64" si="29">E$31*E63</f>
        <v>0</v>
      </c>
      <c r="F64" s="225">
        <f t="shared" si="29"/>
        <v>0</v>
      </c>
      <c r="G64" s="224">
        <f t="shared" si="29"/>
        <v>0</v>
      </c>
      <c r="H64" s="225">
        <f t="shared" si="29"/>
        <v>0</v>
      </c>
      <c r="I64" s="226">
        <f t="shared" si="29"/>
        <v>0</v>
      </c>
      <c r="J64" s="222">
        <f t="shared" ref="J64:O64" si="30">J$32*J63</f>
        <v>0.3</v>
      </c>
      <c r="K64" s="222">
        <f t="shared" si="30"/>
        <v>0.3</v>
      </c>
      <c r="L64" s="222">
        <f t="shared" si="30"/>
        <v>0.3</v>
      </c>
      <c r="M64" s="221">
        <f t="shared" si="30"/>
        <v>0.3</v>
      </c>
      <c r="N64" s="222">
        <f t="shared" si="30"/>
        <v>0.3</v>
      </c>
      <c r="O64" s="223">
        <f t="shared" si="30"/>
        <v>0.3</v>
      </c>
      <c r="P64" s="222"/>
      <c r="Q64" s="222"/>
      <c r="R64" s="222"/>
      <c r="S64" s="102">
        <f>SQRT(SUMSQ(D64,J64,M64,G64))</f>
        <v>0.42426406871192851</v>
      </c>
      <c r="T64" s="103">
        <f>SQRT(SUMSQ(E64,K64,N64,H64))</f>
        <v>0.42426406871192851</v>
      </c>
      <c r="U64" s="104">
        <f>SQRT(SUMSQ(F64,L64,O64,I64))</f>
        <v>0.42426406871192851</v>
      </c>
      <c r="V64" s="104"/>
      <c r="W64" s="136" t="s">
        <v>82</v>
      </c>
    </row>
    <row r="65" spans="1:23" s="20" customFormat="1">
      <c r="A65" s="105"/>
      <c r="B65" s="227"/>
      <c r="C65" s="228"/>
      <c r="D65" s="218"/>
      <c r="E65" s="109"/>
      <c r="F65" s="109"/>
      <c r="G65" s="218"/>
      <c r="H65" s="109"/>
      <c r="I65" s="219"/>
      <c r="J65" s="109"/>
      <c r="K65" s="109"/>
      <c r="L65" s="109"/>
      <c r="M65" s="218"/>
      <c r="N65" s="109"/>
      <c r="O65" s="219"/>
      <c r="P65" s="109"/>
      <c r="Q65" s="109"/>
      <c r="R65" s="109"/>
      <c r="S65" s="110"/>
      <c r="T65" s="111"/>
      <c r="U65" s="112"/>
      <c r="V65" s="112"/>
      <c r="W65" s="118"/>
    </row>
    <row r="66" spans="1:23" s="20" customFormat="1">
      <c r="A66" s="105"/>
      <c r="B66" s="213"/>
      <c r="C66" s="214"/>
      <c r="D66" s="215"/>
      <c r="E66" s="216"/>
      <c r="F66" s="216"/>
      <c r="G66" s="215"/>
      <c r="H66" s="216"/>
      <c r="I66" s="217"/>
      <c r="J66" s="109"/>
      <c r="K66" s="109"/>
      <c r="L66" s="109"/>
      <c r="M66" s="218"/>
      <c r="N66" s="109"/>
      <c r="O66" s="219"/>
      <c r="P66" s="216"/>
      <c r="Q66" s="216"/>
      <c r="R66" s="216"/>
      <c r="S66" s="215"/>
      <c r="T66" s="216"/>
      <c r="U66" s="217"/>
      <c r="V66" s="217"/>
      <c r="W66" s="117"/>
    </row>
    <row r="67" spans="1:23" s="20" customFormat="1">
      <c r="A67" s="140" t="s">
        <v>162</v>
      </c>
      <c r="B67" s="203" t="s">
        <v>8</v>
      </c>
      <c r="C67" s="220"/>
      <c r="D67" s="221">
        <v>0</v>
      </c>
      <c r="E67" s="222">
        <v>0</v>
      </c>
      <c r="F67" s="222">
        <v>0</v>
      </c>
      <c r="G67" s="221">
        <v>0</v>
      </c>
      <c r="H67" s="222">
        <v>0</v>
      </c>
      <c r="I67" s="223">
        <v>0</v>
      </c>
      <c r="J67" s="222">
        <f>J18/(D18+J18)</f>
        <v>0.66613942458312148</v>
      </c>
      <c r="K67" s="222">
        <f>K18/(E18+K18)</f>
        <v>0.2847472489508015</v>
      </c>
      <c r="L67" s="222">
        <f>L18/(F18+L18)</f>
        <v>0.28474724895080211</v>
      </c>
      <c r="M67" s="221">
        <f>M18/(D18+M18)</f>
        <v>0.6651144629772926</v>
      </c>
      <c r="N67" s="222">
        <f>N18/(E18+N18)</f>
        <v>0.5143871841659996</v>
      </c>
      <c r="O67" s="223">
        <f>O18/(F18+O18)</f>
        <v>0.34678283278113087</v>
      </c>
      <c r="P67" s="222"/>
      <c r="Q67" s="222"/>
      <c r="R67" s="222"/>
      <c r="S67" s="221"/>
      <c r="T67" s="222"/>
      <c r="U67" s="223"/>
      <c r="V67" s="223"/>
      <c r="W67" s="117" t="s">
        <v>21</v>
      </c>
    </row>
    <row r="68" spans="1:23" s="20" customFormat="1">
      <c r="A68" s="141" t="s">
        <v>163</v>
      </c>
      <c r="B68" s="203" t="s">
        <v>4</v>
      </c>
      <c r="C68" s="220"/>
      <c r="D68" s="224">
        <f>D$30*D67</f>
        <v>0</v>
      </c>
      <c r="E68" s="225">
        <f t="shared" ref="E68:I68" si="31">E$30*E67</f>
        <v>0</v>
      </c>
      <c r="F68" s="225">
        <f t="shared" si="31"/>
        <v>0</v>
      </c>
      <c r="G68" s="224">
        <f t="shared" si="31"/>
        <v>0</v>
      </c>
      <c r="H68" s="225">
        <f t="shared" si="31"/>
        <v>0</v>
      </c>
      <c r="I68" s="226">
        <f t="shared" si="31"/>
        <v>0</v>
      </c>
      <c r="J68" s="222">
        <f t="shared" ref="J68:O68" si="32">J$32*J67</f>
        <v>0.19984182737493644</v>
      </c>
      <c r="K68" s="222">
        <f t="shared" si="32"/>
        <v>8.5424174685240453E-2</v>
      </c>
      <c r="L68" s="222">
        <f t="shared" si="32"/>
        <v>8.5424174685240634E-2</v>
      </c>
      <c r="M68" s="221">
        <f t="shared" si="32"/>
        <v>0.19953433889318778</v>
      </c>
      <c r="N68" s="222">
        <f t="shared" si="32"/>
        <v>0.15431615524979989</v>
      </c>
      <c r="O68" s="223">
        <f t="shared" si="32"/>
        <v>0.10403484983433926</v>
      </c>
      <c r="P68" s="222"/>
      <c r="Q68" s="222"/>
      <c r="R68" s="222"/>
      <c r="S68" s="102">
        <f>SQRT(SUMSQ(D68,J68,M68,G68))</f>
        <v>0.28240167911344899</v>
      </c>
      <c r="T68" s="103">
        <f>SQRT(SUMSQ(E68,K68,N68,H68))</f>
        <v>0.17638244071260273</v>
      </c>
      <c r="U68" s="104">
        <f>SQRT(SUMSQ(F68,L68,O68,I68))</f>
        <v>0.1346125536519831</v>
      </c>
      <c r="V68" s="104"/>
      <c r="W68" s="136" t="s">
        <v>82</v>
      </c>
    </row>
    <row r="69" spans="1:23" s="20" customFormat="1">
      <c r="A69" s="105"/>
      <c r="B69" s="227"/>
      <c r="C69" s="228"/>
      <c r="D69" s="218"/>
      <c r="E69" s="109"/>
      <c r="F69" s="109"/>
      <c r="G69" s="218"/>
      <c r="H69" s="109"/>
      <c r="I69" s="219"/>
      <c r="J69" s="109"/>
      <c r="K69" s="109"/>
      <c r="L69" s="109"/>
      <c r="M69" s="218"/>
      <c r="N69" s="109"/>
      <c r="O69" s="219"/>
      <c r="P69" s="109"/>
      <c r="Q69" s="109"/>
      <c r="R69" s="109"/>
      <c r="S69" s="110"/>
      <c r="T69" s="111"/>
      <c r="U69" s="112"/>
      <c r="V69" s="112"/>
      <c r="W69" s="118"/>
    </row>
    <row r="70" spans="1:23" s="68" customFormat="1">
      <c r="A70" s="105"/>
      <c r="B70" s="70"/>
      <c r="C70" s="160"/>
      <c r="D70" s="77"/>
      <c r="E70" s="78"/>
      <c r="F70" s="78"/>
      <c r="G70" s="77"/>
      <c r="H70" s="78"/>
      <c r="I70" s="78"/>
      <c r="J70" s="106"/>
      <c r="K70" s="107"/>
      <c r="L70" s="108"/>
      <c r="M70" s="106"/>
      <c r="N70" s="107"/>
      <c r="O70" s="108"/>
      <c r="P70" s="78"/>
      <c r="Q70" s="78"/>
      <c r="R70" s="78"/>
      <c r="S70" s="77"/>
      <c r="T70" s="78"/>
      <c r="U70" s="79"/>
      <c r="V70" s="79"/>
      <c r="W70" s="117"/>
    </row>
    <row r="71" spans="1:23" s="68" customFormat="1">
      <c r="A71" s="140" t="s">
        <v>79</v>
      </c>
      <c r="B71" s="115" t="s">
        <v>8</v>
      </c>
      <c r="C71" s="158"/>
      <c r="D71" s="98">
        <v>0</v>
      </c>
      <c r="E71" s="100">
        <v>0</v>
      </c>
      <c r="F71" s="100">
        <v>0</v>
      </c>
      <c r="G71" s="98">
        <v>0</v>
      </c>
      <c r="H71" s="100">
        <v>0</v>
      </c>
      <c r="I71" s="100">
        <v>0</v>
      </c>
      <c r="J71" s="98">
        <f>1-J18/(D18+J18)</f>
        <v>0.33386057541687852</v>
      </c>
      <c r="K71" s="100">
        <f>1-K18/(E18+K18)</f>
        <v>0.7152527510491985</v>
      </c>
      <c r="L71" s="101">
        <f>1-L18/(F18+L18)</f>
        <v>0.71525275104919794</v>
      </c>
      <c r="M71" s="98">
        <v>0</v>
      </c>
      <c r="N71" s="100">
        <v>0</v>
      </c>
      <c r="O71" s="101">
        <v>0</v>
      </c>
      <c r="P71" s="100"/>
      <c r="Q71" s="100"/>
      <c r="R71" s="100"/>
      <c r="S71" s="98"/>
      <c r="T71" s="100"/>
      <c r="U71" s="101"/>
      <c r="V71" s="101"/>
      <c r="W71" s="117" t="s">
        <v>21</v>
      </c>
    </row>
    <row r="72" spans="1:23" s="68" customFormat="1">
      <c r="A72" s="141" t="s">
        <v>80</v>
      </c>
      <c r="B72" s="115" t="s">
        <v>4</v>
      </c>
      <c r="C72" s="158"/>
      <c r="D72" s="179">
        <f>D$30*D71</f>
        <v>0</v>
      </c>
      <c r="E72" s="180">
        <f t="shared" ref="E72:I72" si="33">E$30*E71</f>
        <v>0</v>
      </c>
      <c r="F72" s="180">
        <f t="shared" si="33"/>
        <v>0</v>
      </c>
      <c r="G72" s="179">
        <f t="shared" si="33"/>
        <v>0</v>
      </c>
      <c r="H72" s="180">
        <f t="shared" si="33"/>
        <v>0</v>
      </c>
      <c r="I72" s="180">
        <f t="shared" si="33"/>
        <v>0</v>
      </c>
      <c r="J72" s="98">
        <f t="shared" ref="J72:L72" si="34">J$32*J71</f>
        <v>0.10015817262506356</v>
      </c>
      <c r="K72" s="100">
        <f t="shared" si="34"/>
        <v>0.21457582531475955</v>
      </c>
      <c r="L72" s="101">
        <f t="shared" si="34"/>
        <v>0.21457582531475938</v>
      </c>
      <c r="M72" s="98">
        <f>M$32*M71</f>
        <v>0</v>
      </c>
      <c r="N72" s="100">
        <f t="shared" ref="N72:O72" si="35">N$32*N71</f>
        <v>0</v>
      </c>
      <c r="O72" s="101">
        <f t="shared" si="35"/>
        <v>0</v>
      </c>
      <c r="P72" s="100"/>
      <c r="Q72" s="100"/>
      <c r="R72" s="100"/>
      <c r="S72" s="102">
        <f>SQRT(SUMSQ(D72,J72,M72,G72))+P72</f>
        <v>0.10015817262506356</v>
      </c>
      <c r="T72" s="103">
        <f>SQRT(SUMSQ(E72,K72,N72,H72))+Q72</f>
        <v>0.21457582531475955</v>
      </c>
      <c r="U72" s="104">
        <f>SQRT(SUMSQ(F72,L72,O72,I72))+R72</f>
        <v>0.21457582531475938</v>
      </c>
      <c r="V72" s="104"/>
      <c r="W72" s="136" t="s">
        <v>82</v>
      </c>
    </row>
    <row r="73" spans="1:23" s="68" customFormat="1">
      <c r="A73" s="105"/>
      <c r="B73" s="67"/>
      <c r="C73" s="157"/>
      <c r="D73" s="106"/>
      <c r="E73" s="107"/>
      <c r="F73" s="107"/>
      <c r="G73" s="106"/>
      <c r="H73" s="107"/>
      <c r="I73" s="107"/>
      <c r="J73" s="106"/>
      <c r="K73" s="107"/>
      <c r="L73" s="108"/>
      <c r="M73" s="106"/>
      <c r="N73" s="107"/>
      <c r="O73" s="108"/>
      <c r="P73" s="107"/>
      <c r="Q73" s="107"/>
      <c r="R73" s="107"/>
      <c r="S73" s="110"/>
      <c r="T73" s="111"/>
      <c r="U73" s="112"/>
      <c r="V73" s="112"/>
      <c r="W73" s="118"/>
    </row>
    <row r="74" spans="1:23" s="68" customFormat="1">
      <c r="A74" s="105"/>
      <c r="B74" s="70"/>
      <c r="C74" s="160"/>
      <c r="D74" s="77"/>
      <c r="E74" s="78"/>
      <c r="F74" s="78"/>
      <c r="G74" s="77"/>
      <c r="H74" s="78"/>
      <c r="I74" s="78"/>
      <c r="J74" s="106"/>
      <c r="K74" s="107"/>
      <c r="L74" s="108"/>
      <c r="M74" s="106"/>
      <c r="N74" s="107"/>
      <c r="O74" s="108"/>
      <c r="P74" s="78"/>
      <c r="Q74" s="78"/>
      <c r="R74" s="78"/>
      <c r="S74" s="77"/>
      <c r="T74" s="78"/>
      <c r="U74" s="79"/>
      <c r="V74" s="79"/>
      <c r="W74" s="117"/>
    </row>
    <row r="75" spans="1:23" s="68" customFormat="1">
      <c r="A75" s="140" t="s">
        <v>78</v>
      </c>
      <c r="B75" s="115" t="s">
        <v>8</v>
      </c>
      <c r="C75" s="158"/>
      <c r="D75" s="98">
        <v>0</v>
      </c>
      <c r="E75" s="100">
        <v>0</v>
      </c>
      <c r="F75" s="100">
        <v>0</v>
      </c>
      <c r="G75" s="98">
        <v>0</v>
      </c>
      <c r="H75" s="100">
        <v>0</v>
      </c>
      <c r="I75" s="100">
        <v>0</v>
      </c>
      <c r="J75" s="98">
        <v>0</v>
      </c>
      <c r="K75" s="100">
        <v>0</v>
      </c>
      <c r="L75" s="101">
        <v>0</v>
      </c>
      <c r="M75" s="98">
        <f>1-M18/(G18+M18)</f>
        <v>0.59939679670925727</v>
      </c>
      <c r="N75" s="100">
        <f>1-N18/(H18+N18)</f>
        <v>0.59939679670925716</v>
      </c>
      <c r="O75" s="101">
        <f>1-O18/(I18+O18)</f>
        <v>0.59939679670925639</v>
      </c>
      <c r="P75" s="100"/>
      <c r="Q75" s="100"/>
      <c r="R75" s="100"/>
      <c r="S75" s="98"/>
      <c r="T75" s="100"/>
      <c r="U75" s="101"/>
      <c r="V75" s="101"/>
      <c r="W75" s="117" t="s">
        <v>21</v>
      </c>
    </row>
    <row r="76" spans="1:23" s="68" customFormat="1">
      <c r="A76" s="141" t="s">
        <v>81</v>
      </c>
      <c r="B76" s="115" t="s">
        <v>4</v>
      </c>
      <c r="C76" s="158"/>
      <c r="D76" s="179">
        <f>D$30*D75</f>
        <v>0</v>
      </c>
      <c r="E76" s="180">
        <f t="shared" ref="E76:I76" si="36">E$30*E75</f>
        <v>0</v>
      </c>
      <c r="F76" s="180">
        <f t="shared" si="36"/>
        <v>0</v>
      </c>
      <c r="G76" s="179">
        <f t="shared" si="36"/>
        <v>0</v>
      </c>
      <c r="H76" s="180">
        <f t="shared" si="36"/>
        <v>0</v>
      </c>
      <c r="I76" s="180">
        <f t="shared" si="36"/>
        <v>0</v>
      </c>
      <c r="J76" s="98">
        <f t="shared" ref="J76:L76" si="37">J$32*J75</f>
        <v>0</v>
      </c>
      <c r="K76" s="100">
        <f t="shared" si="37"/>
        <v>0</v>
      </c>
      <c r="L76" s="101">
        <f t="shared" si="37"/>
        <v>0</v>
      </c>
      <c r="M76" s="98">
        <f>M$32*M75</f>
        <v>0.17981903901277718</v>
      </c>
      <c r="N76" s="100">
        <f t="shared" ref="N76:O76" si="38">N$32*N75</f>
        <v>0.17981903901277715</v>
      </c>
      <c r="O76" s="101">
        <f t="shared" si="38"/>
        <v>0.1798190390127769</v>
      </c>
      <c r="P76" s="100"/>
      <c r="Q76" s="100"/>
      <c r="R76" s="100"/>
      <c r="S76" s="102">
        <f>SQRT(SUMSQ(D76,J76,M76,G76))+P76</f>
        <v>0.17981903901277718</v>
      </c>
      <c r="T76" s="103">
        <f>SQRT(SUMSQ(E76,K76,N76,H76))+Q76</f>
        <v>0.17981903901277715</v>
      </c>
      <c r="U76" s="104">
        <f>SQRT(SUMSQ(F76,L76,O76,I76))+R76</f>
        <v>0.1798190390127769</v>
      </c>
      <c r="V76" s="104"/>
      <c r="W76" s="136" t="s">
        <v>82</v>
      </c>
    </row>
    <row r="77" spans="1:23" s="68" customFormat="1">
      <c r="A77" s="105"/>
      <c r="B77" s="67"/>
      <c r="C77" s="157"/>
      <c r="D77" s="106"/>
      <c r="E77" s="107"/>
      <c r="F77" s="107"/>
      <c r="G77" s="106"/>
      <c r="H77" s="107"/>
      <c r="I77" s="107"/>
      <c r="J77" s="106"/>
      <c r="K77" s="107"/>
      <c r="L77" s="108"/>
      <c r="M77" s="106"/>
      <c r="N77" s="107"/>
      <c r="O77" s="108"/>
      <c r="P77" s="107"/>
      <c r="Q77" s="107"/>
      <c r="R77" s="107"/>
      <c r="S77" s="110"/>
      <c r="T77" s="111"/>
      <c r="U77" s="112"/>
      <c r="V77" s="112"/>
      <c r="W77" s="118"/>
    </row>
    <row r="78" spans="1:23" s="68" customFormat="1">
      <c r="A78" s="105"/>
      <c r="B78" s="70"/>
      <c r="C78" s="160"/>
      <c r="D78" s="77"/>
      <c r="E78" s="78"/>
      <c r="F78" s="78"/>
      <c r="G78" s="77"/>
      <c r="H78" s="78"/>
      <c r="I78" s="78"/>
      <c r="J78" s="106"/>
      <c r="K78" s="107"/>
      <c r="L78" s="108"/>
      <c r="M78" s="106"/>
      <c r="N78" s="107"/>
      <c r="O78" s="108"/>
      <c r="P78" s="78"/>
      <c r="Q78" s="78"/>
      <c r="R78" s="78"/>
      <c r="S78" s="77"/>
      <c r="T78" s="78"/>
      <c r="U78" s="79"/>
      <c r="V78" s="79"/>
      <c r="W78" s="117"/>
    </row>
    <row r="79" spans="1:23" s="68" customFormat="1">
      <c r="A79" s="140" t="s">
        <v>76</v>
      </c>
      <c r="B79" s="115" t="s">
        <v>8</v>
      </c>
      <c r="C79" s="158"/>
      <c r="D79" s="98">
        <v>0</v>
      </c>
      <c r="E79" s="100">
        <v>0</v>
      </c>
      <c r="F79" s="100">
        <v>0</v>
      </c>
      <c r="G79" s="98">
        <v>0</v>
      </c>
      <c r="H79" s="100">
        <v>0</v>
      </c>
      <c r="I79" s="100">
        <v>0</v>
      </c>
      <c r="J79" s="98">
        <v>0</v>
      </c>
      <c r="K79" s="100">
        <v>0</v>
      </c>
      <c r="L79" s="101">
        <v>0</v>
      </c>
      <c r="M79" s="98">
        <f>1-M18/(G18+M18)</f>
        <v>0.59939679670925727</v>
      </c>
      <c r="N79" s="100">
        <f>1-N18/(H18+N18)</f>
        <v>0.59939679670925716</v>
      </c>
      <c r="O79" s="101">
        <f>1-O18/(I18+O18)</f>
        <v>0.59939679670925639</v>
      </c>
      <c r="P79" s="100">
        <v>1</v>
      </c>
      <c r="Q79" s="100">
        <v>1</v>
      </c>
      <c r="R79" s="100">
        <v>1</v>
      </c>
      <c r="S79" s="98"/>
      <c r="T79" s="100"/>
      <c r="U79" s="101"/>
      <c r="V79" s="101"/>
      <c r="W79" s="117" t="s">
        <v>21</v>
      </c>
    </row>
    <row r="80" spans="1:23" s="68" customFormat="1">
      <c r="A80" s="141" t="s">
        <v>77</v>
      </c>
      <c r="B80" s="115" t="s">
        <v>4</v>
      </c>
      <c r="C80" s="158"/>
      <c r="D80" s="179">
        <f>D$30*D79</f>
        <v>0</v>
      </c>
      <c r="E80" s="180">
        <f t="shared" ref="E80:I80" si="39">E$30*E79</f>
        <v>0</v>
      </c>
      <c r="F80" s="180">
        <f t="shared" si="39"/>
        <v>0</v>
      </c>
      <c r="G80" s="179">
        <f t="shared" si="39"/>
        <v>0</v>
      </c>
      <c r="H80" s="180">
        <f t="shared" si="39"/>
        <v>0</v>
      </c>
      <c r="I80" s="180">
        <f t="shared" si="39"/>
        <v>0</v>
      </c>
      <c r="J80" s="98">
        <f t="shared" ref="J80:L80" si="40">J$32*J79</f>
        <v>0</v>
      </c>
      <c r="K80" s="100">
        <f t="shared" si="40"/>
        <v>0</v>
      </c>
      <c r="L80" s="101">
        <f t="shared" si="40"/>
        <v>0</v>
      </c>
      <c r="M80" s="98">
        <f>M$32*M79</f>
        <v>0.17981903901277718</v>
      </c>
      <c r="N80" s="100">
        <f t="shared" ref="N80:O80" si="41">N$32*N79</f>
        <v>0.17981903901277715</v>
      </c>
      <c r="O80" s="101">
        <f t="shared" si="41"/>
        <v>0.1798190390127769</v>
      </c>
      <c r="P80" s="100">
        <f t="shared" ref="P80:R80" si="42">P$33*P79</f>
        <v>2.5</v>
      </c>
      <c r="Q80" s="100">
        <f t="shared" si="42"/>
        <v>2.5</v>
      </c>
      <c r="R80" s="100">
        <f t="shared" si="42"/>
        <v>2.5</v>
      </c>
      <c r="S80" s="102">
        <f>SQRT(SUMSQ(D80,J80,M80,G80))+P80</f>
        <v>2.6798190390127772</v>
      </c>
      <c r="T80" s="103">
        <f>SQRT(SUMSQ(E80,K80,N80,H80))+Q80</f>
        <v>2.6798190390127772</v>
      </c>
      <c r="U80" s="104">
        <f>SQRT(SUMSQ(F80,L80,O80,I80))+R80</f>
        <v>2.6798190390127767</v>
      </c>
      <c r="V80" s="104"/>
      <c r="W80" s="136" t="s">
        <v>83</v>
      </c>
    </row>
    <row r="81" spans="1:23" s="68" customFormat="1">
      <c r="A81" s="105"/>
      <c r="B81" s="67"/>
      <c r="C81" s="157"/>
      <c r="D81" s="106"/>
      <c r="E81" s="107"/>
      <c r="F81" s="107"/>
      <c r="G81" s="106"/>
      <c r="H81" s="107"/>
      <c r="I81" s="107"/>
      <c r="J81" s="106"/>
      <c r="K81" s="107"/>
      <c r="L81" s="108"/>
      <c r="M81" s="106"/>
      <c r="N81" s="107"/>
      <c r="O81" s="108"/>
      <c r="P81" s="107"/>
      <c r="Q81" s="107"/>
      <c r="R81" s="107"/>
      <c r="S81" s="110"/>
      <c r="T81" s="111"/>
      <c r="U81" s="112"/>
      <c r="V81" s="112"/>
      <c r="W81" s="136"/>
    </row>
    <row r="82" spans="1:23" s="68" customFormat="1">
      <c r="A82" s="199"/>
      <c r="B82" s="70"/>
      <c r="C82" s="160"/>
      <c r="D82" s="77"/>
      <c r="E82" s="78"/>
      <c r="F82" s="78"/>
      <c r="G82" s="77"/>
      <c r="H82" s="78"/>
      <c r="I82" s="78"/>
      <c r="J82" s="77"/>
      <c r="K82" s="78"/>
      <c r="L82" s="79"/>
      <c r="M82" s="77"/>
      <c r="N82" s="78"/>
      <c r="O82" s="79"/>
      <c r="P82" s="78"/>
      <c r="Q82" s="78"/>
      <c r="R82" s="78"/>
      <c r="S82" s="200"/>
      <c r="T82" s="80"/>
      <c r="U82" s="201"/>
      <c r="V82" s="201"/>
      <c r="W82" s="202"/>
    </row>
    <row r="83" spans="1:23" s="68" customFormat="1">
      <c r="A83" s="140" t="s">
        <v>148</v>
      </c>
      <c r="B83" s="203" t="s">
        <v>8</v>
      </c>
      <c r="C83" s="158"/>
      <c r="D83" s="98">
        <v>0</v>
      </c>
      <c r="E83" s="100">
        <v>0</v>
      </c>
      <c r="F83" s="100">
        <v>0</v>
      </c>
      <c r="G83" s="98">
        <v>0</v>
      </c>
      <c r="H83" s="100">
        <v>0</v>
      </c>
      <c r="I83" s="100">
        <v>0</v>
      </c>
      <c r="J83" s="222">
        <f>1-J18/(D18+J18)</f>
        <v>0.33386057541687852</v>
      </c>
      <c r="K83" s="222">
        <f>1-K18/(E18+K18)</f>
        <v>0.7152527510491985</v>
      </c>
      <c r="L83" s="222">
        <f>1-L18/(F18+L18)</f>
        <v>0.71525275104919794</v>
      </c>
      <c r="M83" s="98">
        <f>1-M18/(D18+M18)</f>
        <v>0.3348855370227074</v>
      </c>
      <c r="N83" s="100">
        <f>1-N18/(E18+N18)</f>
        <v>0.4856128158340004</v>
      </c>
      <c r="O83" s="101">
        <f>1-O18/(F18+O18)</f>
        <v>0.65321716721886913</v>
      </c>
      <c r="P83" s="100">
        <v>1</v>
      </c>
      <c r="Q83" s="100">
        <v>1</v>
      </c>
      <c r="R83" s="100">
        <v>1</v>
      </c>
      <c r="S83" s="98"/>
      <c r="T83" s="100"/>
      <c r="U83" s="101"/>
      <c r="V83" s="101"/>
      <c r="W83" s="117" t="s">
        <v>21</v>
      </c>
    </row>
    <row r="84" spans="1:23" s="68" customFormat="1">
      <c r="A84" s="141" t="s">
        <v>149</v>
      </c>
      <c r="B84" s="203" t="s">
        <v>4</v>
      </c>
      <c r="C84" s="158"/>
      <c r="D84" s="179">
        <f>D$30*D83</f>
        <v>0</v>
      </c>
      <c r="E84" s="180">
        <f t="shared" ref="E84:I84" si="43">E$30*E83</f>
        <v>0</v>
      </c>
      <c r="F84" s="180">
        <f t="shared" si="43"/>
        <v>0</v>
      </c>
      <c r="G84" s="179">
        <f t="shared" si="43"/>
        <v>0</v>
      </c>
      <c r="H84" s="180">
        <f t="shared" si="43"/>
        <v>0</v>
      </c>
      <c r="I84" s="180">
        <f t="shared" si="43"/>
        <v>0</v>
      </c>
      <c r="J84" s="98">
        <f t="shared" ref="J84:L84" si="44">J$32*J83</f>
        <v>0.10015817262506356</v>
      </c>
      <c r="K84" s="100">
        <f t="shared" si="44"/>
        <v>0.21457582531475955</v>
      </c>
      <c r="L84" s="101">
        <f t="shared" si="44"/>
        <v>0.21457582531475938</v>
      </c>
      <c r="M84" s="98">
        <f>M$32*M83</f>
        <v>0.10046566110681222</v>
      </c>
      <c r="N84" s="100">
        <f>N$32*N83</f>
        <v>0.1456838447502001</v>
      </c>
      <c r="O84" s="101">
        <f>O$32*O83</f>
        <v>0.19596515016566074</v>
      </c>
      <c r="P84" s="100">
        <f>P$34*P83</f>
        <v>3</v>
      </c>
      <c r="Q84" s="100">
        <f>Q$34*Q83</f>
        <v>3</v>
      </c>
      <c r="R84" s="100">
        <f>R$34*R83</f>
        <v>3</v>
      </c>
      <c r="S84" s="102">
        <f>SQRT(SUMSQ(D84,J84,M84,G84))+P84</f>
        <v>3.1418626399205261</v>
      </c>
      <c r="T84" s="103">
        <f>SQRT(SUMSQ(E84,K84,N84,H84))+Q84</f>
        <v>3.2593579908749883</v>
      </c>
      <c r="U84" s="104">
        <f>SQRT(SUMSQ(F84,L84,O84,I84))+R84</f>
        <v>3.2905944336854374</v>
      </c>
      <c r="V84" s="104"/>
      <c r="W84" s="136" t="s">
        <v>83</v>
      </c>
    </row>
    <row r="85" spans="1:23" s="68" customFormat="1" ht="13.5" thickBot="1">
      <c r="A85" s="82"/>
      <c r="B85" s="116"/>
      <c r="C85" s="161"/>
      <c r="D85" s="83"/>
      <c r="E85" s="84"/>
      <c r="F85" s="84"/>
      <c r="G85" s="83"/>
      <c r="H85" s="84"/>
      <c r="I85" s="84"/>
      <c r="J85" s="83"/>
      <c r="K85" s="84"/>
      <c r="L85" s="185"/>
      <c r="M85" s="83"/>
      <c r="N85" s="84"/>
      <c r="O85" s="185"/>
      <c r="P85" s="84"/>
      <c r="Q85" s="84"/>
      <c r="R85" s="84"/>
      <c r="S85" s="85"/>
      <c r="T85" s="86"/>
      <c r="U85" s="87"/>
      <c r="V85" s="87"/>
      <c r="W85" s="88"/>
    </row>
    <row r="86" spans="1:23" s="68" customFormat="1">
      <c r="A86" s="89"/>
      <c r="B86" s="69"/>
      <c r="C86" s="69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80"/>
      <c r="T86" s="80"/>
      <c r="U86" s="80"/>
      <c r="V86" s="80"/>
      <c r="W86" s="90"/>
    </row>
    <row r="87" spans="1:23" s="68" customFormat="1" ht="13.5" thickBot="1">
      <c r="W87" s="90"/>
    </row>
    <row r="88" spans="1:23" s="68" customFormat="1">
      <c r="A88" s="1" t="s">
        <v>18</v>
      </c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92" t="s">
        <v>0</v>
      </c>
    </row>
    <row r="89" spans="1:23" s="68" customFormat="1">
      <c r="A89" s="4" t="s">
        <v>138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138"/>
    </row>
    <row r="90" spans="1:23" s="68" customFormat="1">
      <c r="A90" s="4" t="s">
        <v>172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138"/>
    </row>
    <row r="91" spans="1:23" s="68" customFormat="1" ht="13.5" thickBot="1">
      <c r="A91" s="137"/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39"/>
    </row>
    <row r="92" spans="1:23" s="68" customFormat="1">
      <c r="W92" s="90"/>
    </row>
    <row r="93" spans="1:23" s="68" customFormat="1" ht="13.5" thickBot="1">
      <c r="W93" s="90"/>
    </row>
    <row r="94" spans="1:23" s="68" customFormat="1">
      <c r="A94" s="1" t="s">
        <v>19</v>
      </c>
      <c r="B94" s="51"/>
      <c r="C94" s="19"/>
      <c r="D94" s="253" t="s">
        <v>120</v>
      </c>
      <c r="E94" s="259"/>
      <c r="F94" s="259"/>
      <c r="G94" s="253" t="s">
        <v>121</v>
      </c>
      <c r="H94" s="259"/>
      <c r="I94" s="259"/>
      <c r="J94" s="253" t="s">
        <v>122</v>
      </c>
      <c r="K94" s="259"/>
      <c r="L94" s="260"/>
      <c r="M94" s="258" t="s">
        <v>123</v>
      </c>
      <c r="N94" s="259"/>
      <c r="O94" s="259"/>
      <c r="P94" s="99"/>
      <c r="Q94" s="19"/>
      <c r="R94" s="19"/>
      <c r="S94" s="19"/>
      <c r="T94" s="19"/>
      <c r="U94" s="19"/>
      <c r="V94" s="51"/>
      <c r="W94" s="14" t="s">
        <v>0</v>
      </c>
    </row>
    <row r="95" spans="1:23" s="68" customFormat="1">
      <c r="A95" s="2"/>
      <c r="B95" s="37"/>
      <c r="C95" s="3"/>
      <c r="D95" s="36" t="s">
        <v>30</v>
      </c>
      <c r="E95" s="255" t="s">
        <v>31</v>
      </c>
      <c r="F95" s="255"/>
      <c r="G95" s="36" t="s">
        <v>30</v>
      </c>
      <c r="H95" s="255" t="s">
        <v>31</v>
      </c>
      <c r="I95" s="255"/>
      <c r="J95" s="36" t="s">
        <v>30</v>
      </c>
      <c r="K95" s="255" t="s">
        <v>31</v>
      </c>
      <c r="L95" s="257"/>
      <c r="M95" s="3" t="s">
        <v>30</v>
      </c>
      <c r="N95" s="255" t="s">
        <v>31</v>
      </c>
      <c r="O95" s="255"/>
      <c r="P95" s="36"/>
      <c r="Q95" s="3"/>
      <c r="R95" s="3"/>
      <c r="S95" s="3"/>
      <c r="T95" s="3"/>
      <c r="U95" s="3"/>
      <c r="V95" s="37"/>
      <c r="W95" s="15"/>
    </row>
    <row r="96" spans="1:23" s="68" customFormat="1">
      <c r="A96" s="2" t="s">
        <v>5</v>
      </c>
      <c r="B96" s="67" t="s">
        <v>2</v>
      </c>
      <c r="C96" s="6"/>
      <c r="D96" s="55">
        <f t="shared" ref="D96:I96" si="45">D10</f>
        <v>-91</v>
      </c>
      <c r="E96" s="26">
        <f t="shared" si="45"/>
        <v>-114</v>
      </c>
      <c r="F96" s="26">
        <f t="shared" si="45"/>
        <v>-110.5</v>
      </c>
      <c r="G96" s="55">
        <f t="shared" si="45"/>
        <v>-86.27</v>
      </c>
      <c r="H96" s="26">
        <f t="shared" si="45"/>
        <v>-112</v>
      </c>
      <c r="I96" s="26">
        <f t="shared" si="45"/>
        <v>-111.5</v>
      </c>
      <c r="J96" s="55"/>
      <c r="K96" s="26"/>
      <c r="L96" s="44"/>
      <c r="M96" s="26"/>
      <c r="N96" s="26"/>
      <c r="O96" s="26"/>
      <c r="P96" s="93"/>
      <c r="Q96" s="6"/>
      <c r="R96" s="6"/>
      <c r="S96" s="6"/>
      <c r="T96" s="6"/>
      <c r="U96" s="6"/>
      <c r="V96" s="67"/>
      <c r="W96" s="25"/>
    </row>
    <row r="97" spans="1:23" s="68" customFormat="1">
      <c r="A97" s="2" t="s">
        <v>3</v>
      </c>
      <c r="B97" s="67" t="s">
        <v>4</v>
      </c>
      <c r="C97" s="6"/>
      <c r="D97" s="55"/>
      <c r="E97" s="26"/>
      <c r="F97" s="26"/>
      <c r="G97" s="55"/>
      <c r="H97" s="26"/>
      <c r="I97" s="26"/>
      <c r="J97" s="55">
        <f t="shared" ref="J97:O97" si="46">J11</f>
        <v>3</v>
      </c>
      <c r="K97" s="26">
        <f t="shared" si="46"/>
        <v>-4</v>
      </c>
      <c r="L97" s="44">
        <f t="shared" si="46"/>
        <v>-4</v>
      </c>
      <c r="M97" s="26">
        <f t="shared" si="46"/>
        <v>-1.75</v>
      </c>
      <c r="N97" s="26">
        <f t="shared" si="46"/>
        <v>-1.75</v>
      </c>
      <c r="O97" s="26">
        <f t="shared" si="46"/>
        <v>-1.75</v>
      </c>
      <c r="P97" s="55"/>
      <c r="Q97" s="26"/>
      <c r="R97" s="26"/>
      <c r="S97" s="6"/>
      <c r="T97" s="6"/>
      <c r="U97" s="6"/>
      <c r="V97" s="67"/>
      <c r="W97" s="25"/>
    </row>
    <row r="98" spans="1:23" s="68" customFormat="1">
      <c r="A98" s="2" t="s">
        <v>13</v>
      </c>
      <c r="B98" s="67" t="s">
        <v>4</v>
      </c>
      <c r="C98" s="6"/>
      <c r="D98" s="173">
        <v>0</v>
      </c>
      <c r="E98" s="174">
        <v>0</v>
      </c>
      <c r="F98" s="174">
        <v>0</v>
      </c>
      <c r="G98" s="174">
        <v>-1.53</v>
      </c>
      <c r="H98" s="174">
        <v>0</v>
      </c>
      <c r="I98" s="174">
        <v>0</v>
      </c>
      <c r="J98" s="173">
        <v>0</v>
      </c>
      <c r="K98" s="174">
        <v>1.3</v>
      </c>
      <c r="L98" s="174">
        <v>1.3</v>
      </c>
      <c r="M98" s="147">
        <v>0</v>
      </c>
      <c r="N98" s="147">
        <v>0</v>
      </c>
      <c r="O98" s="147">
        <v>0</v>
      </c>
      <c r="P98" s="55"/>
      <c r="Q98" s="26"/>
      <c r="R98" s="26"/>
      <c r="S98" s="6"/>
      <c r="T98" s="6"/>
      <c r="U98" s="6"/>
      <c r="V98" s="67"/>
      <c r="W98" s="25" t="s">
        <v>11</v>
      </c>
    </row>
    <row r="99" spans="1:23" s="68" customFormat="1">
      <c r="A99" s="2" t="s">
        <v>12</v>
      </c>
      <c r="B99" s="67" t="s">
        <v>4</v>
      </c>
      <c r="C99" s="6"/>
      <c r="D99" s="121">
        <f t="shared" ref="D99:I99" si="47">D96+D98</f>
        <v>-91</v>
      </c>
      <c r="E99" s="9">
        <f t="shared" si="47"/>
        <v>-114</v>
      </c>
      <c r="F99" s="9">
        <f t="shared" si="47"/>
        <v>-110.5</v>
      </c>
      <c r="G99" s="121">
        <f t="shared" si="47"/>
        <v>-87.8</v>
      </c>
      <c r="H99" s="9">
        <f t="shared" si="47"/>
        <v>-112</v>
      </c>
      <c r="I99" s="9">
        <f t="shared" si="47"/>
        <v>-111.5</v>
      </c>
      <c r="J99" s="121">
        <f t="shared" ref="J99:O99" si="48">J97+J98</f>
        <v>3</v>
      </c>
      <c r="K99" s="9">
        <f t="shared" si="48"/>
        <v>-2.7</v>
      </c>
      <c r="L99" s="183">
        <f t="shared" si="48"/>
        <v>-2.7</v>
      </c>
      <c r="M99" s="9">
        <f t="shared" si="48"/>
        <v>-1.75</v>
      </c>
      <c r="N99" s="9">
        <f t="shared" si="48"/>
        <v>-1.75</v>
      </c>
      <c r="O99" s="9">
        <f t="shared" si="48"/>
        <v>-1.75</v>
      </c>
      <c r="P99" s="55"/>
      <c r="Q99" s="26"/>
      <c r="R99" s="26"/>
      <c r="S99" s="6"/>
      <c r="T99" s="6"/>
      <c r="U99" s="6"/>
      <c r="V99" s="67"/>
      <c r="W99" s="25" t="s">
        <v>23</v>
      </c>
    </row>
    <row r="100" spans="1:23" s="68" customFormat="1">
      <c r="A100" s="2"/>
      <c r="B100" s="67"/>
      <c r="C100" s="6"/>
      <c r="D100" s="93"/>
      <c r="E100" s="6"/>
      <c r="F100" s="6"/>
      <c r="G100" s="93"/>
      <c r="H100" s="6"/>
      <c r="I100" s="6"/>
      <c r="J100" s="55"/>
      <c r="K100" s="26"/>
      <c r="L100" s="44"/>
      <c r="M100" s="26"/>
      <c r="N100" s="26"/>
      <c r="O100" s="26"/>
      <c r="P100" s="93"/>
      <c r="Q100" s="6"/>
      <c r="R100" s="6"/>
      <c r="S100" s="6"/>
      <c r="T100" s="6"/>
      <c r="U100" s="6"/>
      <c r="V100" s="67"/>
      <c r="W100" s="25"/>
    </row>
    <row r="101" spans="1:23" s="68" customFormat="1">
      <c r="A101" s="120" t="s">
        <v>10</v>
      </c>
      <c r="B101" s="67"/>
      <c r="C101" s="6"/>
      <c r="D101" s="93"/>
      <c r="E101" s="6"/>
      <c r="F101" s="6"/>
      <c r="G101" s="93"/>
      <c r="H101" s="6"/>
      <c r="I101" s="6"/>
      <c r="J101" s="55"/>
      <c r="K101" s="26"/>
      <c r="L101" s="44"/>
      <c r="M101" s="26"/>
      <c r="N101" s="26"/>
      <c r="O101" s="26"/>
      <c r="P101" s="93"/>
      <c r="Q101" s="6"/>
      <c r="R101" s="6"/>
      <c r="S101" s="6"/>
      <c r="T101" s="6"/>
      <c r="U101" s="6"/>
      <c r="V101" s="67"/>
      <c r="W101" s="25"/>
    </row>
    <row r="102" spans="1:23" s="68" customFormat="1">
      <c r="A102" s="2" t="s">
        <v>6</v>
      </c>
      <c r="B102" s="39" t="s">
        <v>54</v>
      </c>
      <c r="C102" s="6"/>
      <c r="D102" s="106">
        <f t="shared" ref="D102:I102" si="49">(10^12)*(10^-3)*10^(D99/10)*D5/15</f>
        <v>1.5886564694485601</v>
      </c>
      <c r="E102" s="107">
        <f t="shared" si="49"/>
        <v>7.9621434110699069E-3</v>
      </c>
      <c r="F102" s="107">
        <f t="shared" si="49"/>
        <v>1.7825018762674831E-2</v>
      </c>
      <c r="G102" s="106">
        <f t="shared" si="49"/>
        <v>3.3191738148751169</v>
      </c>
      <c r="H102" s="107">
        <f t="shared" si="49"/>
        <v>1.2619146889603869E-2</v>
      </c>
      <c r="I102" s="107">
        <f t="shared" si="49"/>
        <v>1.4158915687682707E-2</v>
      </c>
      <c r="J102" s="106">
        <f t="shared" ref="J102:O102" si="50">(10^12)*(10^-3)*10^((D99+J99)/10)*J5/15</f>
        <v>3.1697863849222121</v>
      </c>
      <c r="K102" s="107">
        <f t="shared" si="50"/>
        <v>4.2759241790044549E-3</v>
      </c>
      <c r="L102" s="108">
        <f t="shared" si="50"/>
        <v>9.5726018464527482E-3</v>
      </c>
      <c r="M102" s="107">
        <f t="shared" si="50"/>
        <v>2.2183496305247945</v>
      </c>
      <c r="N102" s="107">
        <f t="shared" si="50"/>
        <v>8.4339300685716337E-3</v>
      </c>
      <c r="O102" s="107">
        <f t="shared" si="50"/>
        <v>9.4630251792295911E-3</v>
      </c>
      <c r="P102" s="106"/>
      <c r="Q102" s="107"/>
      <c r="R102" s="107"/>
      <c r="S102" s="107"/>
      <c r="T102" s="107"/>
      <c r="U102" s="107"/>
      <c r="V102" s="108"/>
      <c r="W102" s="25"/>
    </row>
    <row r="103" spans="1:23" s="68" customFormat="1">
      <c r="A103" s="23" t="s">
        <v>95</v>
      </c>
      <c r="B103" s="67" t="s">
        <v>4</v>
      </c>
      <c r="C103" s="6"/>
      <c r="D103" s="93" t="s">
        <v>7</v>
      </c>
      <c r="E103" s="6" t="s">
        <v>7</v>
      </c>
      <c r="F103" s="6" t="s">
        <v>7</v>
      </c>
      <c r="G103" s="93" t="s">
        <v>7</v>
      </c>
      <c r="H103" s="6" t="s">
        <v>7</v>
      </c>
      <c r="I103" s="6" t="s">
        <v>7</v>
      </c>
      <c r="J103" s="121">
        <f t="shared" ref="J103:O103" si="51">10*LOG(J102/(D102))</f>
        <v>2.9999999999999876</v>
      </c>
      <c r="K103" s="9">
        <f t="shared" si="51"/>
        <v>-2.6999999999999891</v>
      </c>
      <c r="L103" s="183">
        <f t="shared" si="51"/>
        <v>-2.6999999999999891</v>
      </c>
      <c r="M103" s="9">
        <f t="shared" si="51"/>
        <v>-1.7500000000000091</v>
      </c>
      <c r="N103" s="9">
        <f t="shared" si="51"/>
        <v>-1.7500000000000075</v>
      </c>
      <c r="O103" s="9">
        <f t="shared" si="51"/>
        <v>-1.7499999999999925</v>
      </c>
      <c r="P103" s="121"/>
      <c r="Q103" s="9"/>
      <c r="R103" s="9"/>
      <c r="S103" s="26"/>
      <c r="T103" s="26"/>
      <c r="U103" s="26"/>
      <c r="V103" s="44"/>
      <c r="W103" s="25" t="str">
        <f>W19</f>
        <v>For SSB Es/Iot range check</v>
      </c>
    </row>
    <row r="104" spans="1:23" s="68" customFormat="1">
      <c r="A104" s="22" t="s">
        <v>108</v>
      </c>
      <c r="B104" s="39" t="s">
        <v>53</v>
      </c>
      <c r="C104" s="6"/>
      <c r="D104" s="93" t="s">
        <v>7</v>
      </c>
      <c r="E104" s="6" t="s">
        <v>7</v>
      </c>
      <c r="F104" s="6" t="s">
        <v>7</v>
      </c>
      <c r="G104" s="93" t="s">
        <v>7</v>
      </c>
      <c r="H104" s="6" t="s">
        <v>7</v>
      </c>
      <c r="I104" s="6" t="s">
        <v>7</v>
      </c>
      <c r="J104" s="121">
        <f t="shared" ref="J104:O104" si="52">D99+J99+10*LOG(J5/15)</f>
        <v>-84.989700043360187</v>
      </c>
      <c r="K104" s="9">
        <f t="shared" si="52"/>
        <v>-113.68970004336019</v>
      </c>
      <c r="L104" s="183">
        <f t="shared" si="52"/>
        <v>-110.18970004336019</v>
      </c>
      <c r="M104" s="9">
        <f t="shared" si="52"/>
        <v>-86.539700043360185</v>
      </c>
      <c r="N104" s="9">
        <f t="shared" si="52"/>
        <v>-110.73970004336019</v>
      </c>
      <c r="O104" s="9">
        <f t="shared" si="52"/>
        <v>-110.23970004336019</v>
      </c>
      <c r="P104" s="122"/>
      <c r="Q104" s="123"/>
      <c r="R104" s="123"/>
      <c r="S104" s="6"/>
      <c r="T104" s="6"/>
      <c r="U104" s="6"/>
      <c r="V104" s="67"/>
      <c r="W104" s="25" t="str">
        <f>W20</f>
        <v>For SS-RSRQ level range check</v>
      </c>
    </row>
    <row r="105" spans="1:23">
      <c r="A105" s="22" t="s">
        <v>75</v>
      </c>
      <c r="B105" s="39" t="s">
        <v>4</v>
      </c>
      <c r="C105" s="5"/>
      <c r="D105" s="38"/>
      <c r="E105" s="5"/>
      <c r="F105" s="5"/>
      <c r="G105" s="38"/>
      <c r="H105" s="5"/>
      <c r="I105" s="5"/>
      <c r="J105" s="178">
        <f t="shared" ref="J105:O105" si="53">10*LOG(J102/(D102+J102))+10*LOG((J5*10^3)/(J6*10^3))</f>
        <v>-12.556161084841106</v>
      </c>
      <c r="K105" s="26">
        <f t="shared" si="53"/>
        <v>-15.358640978318924</v>
      </c>
      <c r="L105" s="44">
        <f t="shared" si="53"/>
        <v>-15.358640978318924</v>
      </c>
      <c r="M105" s="26">
        <f t="shared" si="53"/>
        <v>-14.764668283842974</v>
      </c>
      <c r="N105" s="26">
        <f t="shared" si="53"/>
        <v>-14.764668283842973</v>
      </c>
      <c r="O105" s="26">
        <f t="shared" si="53"/>
        <v>-14.764668283842965</v>
      </c>
      <c r="P105" s="56"/>
      <c r="Q105" s="27"/>
      <c r="R105" s="27"/>
      <c r="S105" s="6"/>
      <c r="T105" s="6"/>
      <c r="U105" s="6"/>
      <c r="V105" s="67"/>
      <c r="W105" s="16"/>
    </row>
    <row r="106" spans="1:23" s="68" customFormat="1">
      <c r="A106" s="22" t="s">
        <v>143</v>
      </c>
      <c r="B106" s="39" t="s">
        <v>4</v>
      </c>
      <c r="C106" s="6"/>
      <c r="D106" s="93" t="s">
        <v>7</v>
      </c>
      <c r="E106" s="6" t="s">
        <v>7</v>
      </c>
      <c r="F106" s="6" t="s">
        <v>7</v>
      </c>
      <c r="G106" s="93" t="s">
        <v>7</v>
      </c>
      <c r="H106" s="6" t="s">
        <v>7</v>
      </c>
      <c r="I106" s="6" t="s">
        <v>7</v>
      </c>
      <c r="J106" s="121" t="s">
        <v>7</v>
      </c>
      <c r="K106" s="9" t="s">
        <v>7</v>
      </c>
      <c r="L106" s="183" t="s">
        <v>7</v>
      </c>
      <c r="M106" s="65">
        <f t="shared" ref="M106:O107" si="54">M104-J104</f>
        <v>-1.5499999999999972</v>
      </c>
      <c r="N106" s="61">
        <f t="shared" si="54"/>
        <v>2.9500000000000028</v>
      </c>
      <c r="O106" s="186">
        <f t="shared" si="54"/>
        <v>-4.9999999999997158E-2</v>
      </c>
      <c r="P106" s="122"/>
      <c r="Q106" s="123"/>
      <c r="R106" s="123"/>
      <c r="S106" s="6"/>
      <c r="T106" s="6"/>
      <c r="U106" s="6"/>
      <c r="V106" s="67"/>
      <c r="W106" s="25" t="s">
        <v>7</v>
      </c>
    </row>
    <row r="107" spans="1:23">
      <c r="A107" s="22" t="s">
        <v>144</v>
      </c>
      <c r="B107" s="39" t="s">
        <v>4</v>
      </c>
      <c r="C107" s="5"/>
      <c r="D107" s="38" t="s">
        <v>7</v>
      </c>
      <c r="E107" s="5" t="s">
        <v>7</v>
      </c>
      <c r="F107" s="5" t="s">
        <v>7</v>
      </c>
      <c r="G107" s="38" t="s">
        <v>7</v>
      </c>
      <c r="H107" s="5" t="s">
        <v>7</v>
      </c>
      <c r="I107" s="5" t="s">
        <v>7</v>
      </c>
      <c r="J107" s="178" t="s">
        <v>7</v>
      </c>
      <c r="K107" s="26" t="s">
        <v>7</v>
      </c>
      <c r="L107" s="44" t="s">
        <v>7</v>
      </c>
      <c r="M107" s="65">
        <f t="shared" si="54"/>
        <v>-2.2085071990018683</v>
      </c>
      <c r="N107" s="61">
        <f t="shared" si="54"/>
        <v>0.59397269447595136</v>
      </c>
      <c r="O107" s="186">
        <f t="shared" si="54"/>
        <v>0.59397269447595846</v>
      </c>
      <c r="P107" s="56"/>
      <c r="Q107" s="27"/>
      <c r="R107" s="27"/>
      <c r="S107" s="6"/>
      <c r="T107" s="6"/>
      <c r="U107" s="6"/>
      <c r="V107" s="67"/>
      <c r="W107" s="16" t="s">
        <v>7</v>
      </c>
    </row>
    <row r="108" spans="1:23" s="68" customFormat="1">
      <c r="A108" s="2" t="s">
        <v>33</v>
      </c>
      <c r="B108" s="39" t="s">
        <v>62</v>
      </c>
      <c r="C108" s="6"/>
      <c r="D108" s="121">
        <f t="shared" ref="D108:I108" si="55">10*LOG((D102+J102)*10^-9)+10*LOG(D8*12)</f>
        <v>-52.180480305871413</v>
      </c>
      <c r="E108" s="9">
        <f t="shared" si="55"/>
        <v>-78.078000412393578</v>
      </c>
      <c r="F108" s="9">
        <f t="shared" si="55"/>
        <v>-74.578000412393578</v>
      </c>
      <c r="G108" s="121">
        <f t="shared" si="55"/>
        <v>-51.521973106869524</v>
      </c>
      <c r="H108" s="9">
        <f t="shared" si="55"/>
        <v>-75.721973106869527</v>
      </c>
      <c r="I108" s="9">
        <f t="shared" si="55"/>
        <v>-75.221973106869541</v>
      </c>
      <c r="J108" s="55" t="s">
        <v>7</v>
      </c>
      <c r="K108" s="6" t="s">
        <v>7</v>
      </c>
      <c r="L108" s="67" t="s">
        <v>7</v>
      </c>
      <c r="M108" s="26" t="s">
        <v>7</v>
      </c>
      <c r="N108" s="6" t="s">
        <v>7</v>
      </c>
      <c r="O108" s="6" t="s">
        <v>7</v>
      </c>
      <c r="P108" s="121"/>
      <c r="Q108" s="9"/>
      <c r="R108" s="9"/>
      <c r="S108" s="6"/>
      <c r="T108" s="6"/>
      <c r="U108" s="6"/>
      <c r="V108" s="67"/>
      <c r="W108" s="25" t="str">
        <f>W24</f>
        <v>For Io level range check</v>
      </c>
    </row>
    <row r="109" spans="1:23" ht="13.5" thickBot="1">
      <c r="A109" s="24" t="s">
        <v>170</v>
      </c>
      <c r="B109" s="46" t="s">
        <v>4</v>
      </c>
      <c r="C109" s="238"/>
      <c r="D109" s="13" t="s">
        <v>7</v>
      </c>
      <c r="E109" s="13" t="s">
        <v>7</v>
      </c>
      <c r="F109" s="239" t="s">
        <v>7</v>
      </c>
      <c r="G109" s="13">
        <f>G108-D108</f>
        <v>0.65850719900188892</v>
      </c>
      <c r="H109" s="13">
        <f>H108-E108</f>
        <v>2.3560273055240515</v>
      </c>
      <c r="I109" s="13">
        <f>I108-F108</f>
        <v>-0.64397269447596273</v>
      </c>
      <c r="J109" s="240" t="s">
        <v>7</v>
      </c>
      <c r="K109" s="11" t="s">
        <v>7</v>
      </c>
      <c r="L109" s="11" t="s">
        <v>7</v>
      </c>
      <c r="M109" s="240" t="s">
        <v>7</v>
      </c>
      <c r="N109" s="11" t="s">
        <v>7</v>
      </c>
      <c r="O109" s="11" t="s">
        <v>7</v>
      </c>
      <c r="P109" s="240"/>
      <c r="Q109" s="241"/>
      <c r="R109" s="241"/>
      <c r="S109" s="11"/>
      <c r="T109" s="11"/>
      <c r="U109" s="11"/>
      <c r="V109" s="46"/>
      <c r="W109" s="17" t="s">
        <v>34</v>
      </c>
    </row>
    <row r="110" spans="1:23" s="68" customFormat="1">
      <c r="B110" s="69"/>
      <c r="C110" s="69"/>
      <c r="D110" s="69"/>
      <c r="E110" s="69"/>
      <c r="F110" s="69"/>
      <c r="G110" s="69"/>
      <c r="H110" s="69"/>
      <c r="I110" s="69"/>
      <c r="J110" s="91"/>
      <c r="K110" s="91"/>
      <c r="L110" s="91"/>
      <c r="M110" s="91"/>
      <c r="N110" s="91"/>
      <c r="O110" s="91"/>
      <c r="P110" s="69"/>
      <c r="Q110" s="69"/>
      <c r="R110" s="69"/>
      <c r="S110" s="69"/>
      <c r="T110" s="69"/>
      <c r="U110" s="69"/>
      <c r="V110" s="69"/>
      <c r="W110" s="90"/>
    </row>
    <row r="111" spans="1:23" s="68" customFormat="1" ht="13.5" thickBot="1">
      <c r="W111" s="90"/>
    </row>
    <row r="112" spans="1:23" s="68" customFormat="1">
      <c r="A112" s="1" t="s">
        <v>20</v>
      </c>
      <c r="B112" s="71"/>
      <c r="C112" s="71"/>
      <c r="D112" s="258" t="s">
        <v>120</v>
      </c>
      <c r="E112" s="259"/>
      <c r="F112" s="259"/>
      <c r="G112" s="253" t="s">
        <v>121</v>
      </c>
      <c r="H112" s="259"/>
      <c r="I112" s="259"/>
      <c r="J112" s="253" t="s">
        <v>122</v>
      </c>
      <c r="K112" s="259"/>
      <c r="L112" s="259"/>
      <c r="M112" s="253" t="s">
        <v>123</v>
      </c>
      <c r="N112" s="259"/>
      <c r="O112" s="260"/>
      <c r="P112" s="258" t="s">
        <v>38</v>
      </c>
      <c r="Q112" s="259"/>
      <c r="R112" s="259"/>
      <c r="S112" s="253" t="s">
        <v>29</v>
      </c>
      <c r="T112" s="259"/>
      <c r="U112" s="259"/>
      <c r="V112" s="51" t="s">
        <v>51</v>
      </c>
      <c r="W112" s="14" t="s">
        <v>0</v>
      </c>
    </row>
    <row r="113" spans="1:23" s="68" customFormat="1">
      <c r="A113" s="49"/>
      <c r="B113" s="67"/>
      <c r="C113" s="67"/>
      <c r="D113" s="36" t="s">
        <v>30</v>
      </c>
      <c r="E113" s="255" t="s">
        <v>31</v>
      </c>
      <c r="F113" s="255"/>
      <c r="G113" s="36" t="s">
        <v>30</v>
      </c>
      <c r="H113" s="255" t="s">
        <v>31</v>
      </c>
      <c r="I113" s="255"/>
      <c r="J113" s="36" t="s">
        <v>30</v>
      </c>
      <c r="K113" s="255" t="s">
        <v>31</v>
      </c>
      <c r="L113" s="255"/>
      <c r="M113" s="36" t="s">
        <v>30</v>
      </c>
      <c r="N113" s="255" t="s">
        <v>31</v>
      </c>
      <c r="O113" s="257"/>
      <c r="P113" s="3" t="s">
        <v>30</v>
      </c>
      <c r="Q113" s="255" t="s">
        <v>31</v>
      </c>
      <c r="R113" s="255"/>
      <c r="S113" s="36" t="s">
        <v>30</v>
      </c>
      <c r="T113" s="255" t="s">
        <v>31</v>
      </c>
      <c r="U113" s="255"/>
      <c r="V113" s="162"/>
      <c r="W113" s="15"/>
    </row>
    <row r="114" spans="1:23" s="68" customFormat="1">
      <c r="A114" s="140" t="s">
        <v>102</v>
      </c>
      <c r="B114" s="115" t="s">
        <v>4</v>
      </c>
      <c r="C114" s="115"/>
      <c r="D114" s="125"/>
      <c r="E114" s="125"/>
      <c r="F114" s="125"/>
      <c r="G114" s="124"/>
      <c r="H114" s="125"/>
      <c r="I114" s="125"/>
      <c r="J114" s="126">
        <f>J115-S115</f>
        <v>2.6999999999999877</v>
      </c>
      <c r="K114" s="127">
        <f>K115-T115</f>
        <v>-2.9999999999999889</v>
      </c>
      <c r="L114" s="127">
        <f>L115-$U$115</f>
        <v>-2.9999999999999889</v>
      </c>
      <c r="M114" s="124"/>
      <c r="N114" s="125"/>
      <c r="O114" s="205"/>
      <c r="P114" s="125"/>
      <c r="Q114" s="125"/>
      <c r="R114" s="125"/>
      <c r="S114" s="98"/>
      <c r="T114" s="100"/>
      <c r="U114" s="100"/>
      <c r="V114" s="163">
        <v>-3</v>
      </c>
      <c r="W114" s="170" t="s">
        <v>156</v>
      </c>
    </row>
    <row r="115" spans="1:23" s="68" customFormat="1">
      <c r="A115" s="141" t="s">
        <v>103</v>
      </c>
      <c r="B115" s="115" t="s">
        <v>4</v>
      </c>
      <c r="C115" s="115"/>
      <c r="D115" s="125"/>
      <c r="E115" s="125"/>
      <c r="F115" s="125"/>
      <c r="G115" s="124"/>
      <c r="H115" s="125"/>
      <c r="I115" s="125"/>
      <c r="J115" s="124">
        <f>J103</f>
        <v>2.9999999999999876</v>
      </c>
      <c r="K115" s="125">
        <f>K103</f>
        <v>-2.6999999999999891</v>
      </c>
      <c r="L115" s="125">
        <f>L103</f>
        <v>-2.6999999999999891</v>
      </c>
      <c r="M115" s="124"/>
      <c r="N115" s="125"/>
      <c r="O115" s="205"/>
      <c r="P115" s="125"/>
      <c r="Q115" s="125"/>
      <c r="R115" s="125"/>
      <c r="S115" s="102">
        <f>S40</f>
        <v>0.3</v>
      </c>
      <c r="T115" s="103">
        <f>T40</f>
        <v>0.3</v>
      </c>
      <c r="U115" s="103">
        <f>U40</f>
        <v>0.3</v>
      </c>
      <c r="V115" s="164"/>
      <c r="W115" s="171"/>
    </row>
    <row r="116" spans="1:23" s="68" customFormat="1">
      <c r="A116" s="140" t="s">
        <v>104</v>
      </c>
      <c r="B116" s="115" t="s">
        <v>4</v>
      </c>
      <c r="C116" s="115"/>
      <c r="D116" s="125"/>
      <c r="E116" s="125"/>
      <c r="F116" s="125"/>
      <c r="G116" s="124"/>
      <c r="H116" s="125"/>
      <c r="I116" s="125"/>
      <c r="J116" s="124">
        <f>J115+S115</f>
        <v>3.2999999999999874</v>
      </c>
      <c r="K116" s="125">
        <f>K115+T115</f>
        <v>-2.3999999999999893</v>
      </c>
      <c r="L116" s="125">
        <f>L115+$U$115</f>
        <v>-2.3999999999999893</v>
      </c>
      <c r="M116" s="124"/>
      <c r="N116" s="125"/>
      <c r="O116" s="205"/>
      <c r="P116" s="125"/>
      <c r="Q116" s="125"/>
      <c r="R116" s="125"/>
      <c r="S116" s="102"/>
      <c r="T116" s="103"/>
      <c r="U116" s="103"/>
      <c r="V116" s="165"/>
      <c r="W116" s="171"/>
    </row>
    <row r="117" spans="1:23" s="68" customFormat="1">
      <c r="A117" s="2"/>
      <c r="B117" s="67"/>
      <c r="C117" s="67"/>
      <c r="D117" s="26"/>
      <c r="E117" s="26"/>
      <c r="F117" s="26"/>
      <c r="G117" s="55"/>
      <c r="H117" s="26"/>
      <c r="I117" s="26"/>
      <c r="J117" s="55"/>
      <c r="K117" s="26"/>
      <c r="L117" s="26"/>
      <c r="M117" s="55"/>
      <c r="N117" s="26"/>
      <c r="O117" s="44"/>
      <c r="P117" s="26"/>
      <c r="Q117" s="26"/>
      <c r="R117" s="26"/>
      <c r="S117" s="106"/>
      <c r="T117" s="107"/>
      <c r="U117" s="107"/>
      <c r="V117" s="166"/>
      <c r="W117" s="171"/>
    </row>
    <row r="118" spans="1:23" s="68" customFormat="1">
      <c r="A118" s="140" t="s">
        <v>105</v>
      </c>
      <c r="B118" s="115" t="s">
        <v>4</v>
      </c>
      <c r="C118" s="115"/>
      <c r="D118" s="125"/>
      <c r="E118" s="125"/>
      <c r="F118" s="125"/>
      <c r="G118" s="124"/>
      <c r="H118" s="125"/>
      <c r="I118" s="125"/>
      <c r="J118" s="124"/>
      <c r="K118" s="125"/>
      <c r="L118" s="125"/>
      <c r="M118" s="126">
        <f>M119-S119</f>
        <v>-2.0500000000000091</v>
      </c>
      <c r="N118" s="127">
        <f>N119-T119</f>
        <v>-2.0500000000000074</v>
      </c>
      <c r="O118" s="206">
        <f>O119-U119</f>
        <v>-2.0499999999999923</v>
      </c>
      <c r="P118" s="125"/>
      <c r="Q118" s="125"/>
      <c r="R118" s="125"/>
      <c r="S118" s="98"/>
      <c r="T118" s="100"/>
      <c r="U118" s="100"/>
      <c r="V118" s="163">
        <v>-3</v>
      </c>
      <c r="W118" s="170" t="s">
        <v>127</v>
      </c>
    </row>
    <row r="119" spans="1:23" s="68" customFormat="1">
      <c r="A119" s="141" t="s">
        <v>106</v>
      </c>
      <c r="B119" s="115" t="s">
        <v>4</v>
      </c>
      <c r="C119" s="115"/>
      <c r="D119" s="125"/>
      <c r="E119" s="125"/>
      <c r="F119" s="125"/>
      <c r="G119" s="124"/>
      <c r="H119" s="125"/>
      <c r="I119" s="125"/>
      <c r="J119" s="124"/>
      <c r="K119" s="125"/>
      <c r="L119" s="125"/>
      <c r="M119" s="124">
        <f>M103</f>
        <v>-1.7500000000000091</v>
      </c>
      <c r="N119" s="125">
        <f>N103</f>
        <v>-1.7500000000000075</v>
      </c>
      <c r="O119" s="205">
        <f>O103</f>
        <v>-1.7499999999999925</v>
      </c>
      <c r="P119" s="125"/>
      <c r="Q119" s="125"/>
      <c r="R119" s="125"/>
      <c r="S119" s="102">
        <f>S44</f>
        <v>0.3</v>
      </c>
      <c r="T119" s="103">
        <f>T44</f>
        <v>0.3</v>
      </c>
      <c r="U119" s="103">
        <f>U44</f>
        <v>0.3</v>
      </c>
      <c r="V119" s="164"/>
      <c r="W119" s="172"/>
    </row>
    <row r="120" spans="1:23" s="68" customFormat="1">
      <c r="A120" s="140" t="s">
        <v>107</v>
      </c>
      <c r="B120" s="115" t="s">
        <v>4</v>
      </c>
      <c r="C120" s="115"/>
      <c r="D120" s="125"/>
      <c r="E120" s="125"/>
      <c r="F120" s="125"/>
      <c r="G120" s="124"/>
      <c r="H120" s="125"/>
      <c r="I120" s="125"/>
      <c r="J120" s="124"/>
      <c r="K120" s="125"/>
      <c r="L120" s="125"/>
      <c r="M120" s="124">
        <f>M119+S119</f>
        <v>-1.4500000000000091</v>
      </c>
      <c r="N120" s="125">
        <f>N119+T119</f>
        <v>-1.4500000000000075</v>
      </c>
      <c r="O120" s="205">
        <f>O119+U119</f>
        <v>-1.4499999999999924</v>
      </c>
      <c r="P120" s="125"/>
      <c r="Q120" s="125"/>
      <c r="R120" s="125"/>
      <c r="S120" s="102"/>
      <c r="T120" s="103"/>
      <c r="U120" s="103"/>
      <c r="V120" s="165"/>
      <c r="W120" s="172"/>
    </row>
    <row r="121" spans="1:23" s="68" customFormat="1">
      <c r="A121" s="2"/>
      <c r="B121" s="67"/>
      <c r="C121" s="67"/>
      <c r="D121" s="26"/>
      <c r="E121" s="26"/>
      <c r="F121" s="26"/>
      <c r="G121" s="55"/>
      <c r="H121" s="26"/>
      <c r="I121" s="26"/>
      <c r="J121" s="55"/>
      <c r="K121" s="26"/>
      <c r="L121" s="26"/>
      <c r="M121" s="55"/>
      <c r="N121" s="26"/>
      <c r="O121" s="44"/>
      <c r="P121" s="26"/>
      <c r="Q121" s="26"/>
      <c r="R121" s="26"/>
      <c r="S121" s="110"/>
      <c r="T121" s="111"/>
      <c r="U121" s="111"/>
      <c r="V121" s="167"/>
      <c r="W121" s="172"/>
    </row>
    <row r="122" spans="1:23" s="68" customFormat="1">
      <c r="A122" s="140" t="s">
        <v>114</v>
      </c>
      <c r="B122" s="115" t="s">
        <v>4</v>
      </c>
      <c r="C122" s="115"/>
      <c r="D122" s="125"/>
      <c r="E122" s="125"/>
      <c r="F122" s="125"/>
      <c r="G122" s="124"/>
      <c r="H122" s="125"/>
      <c r="I122" s="125"/>
      <c r="J122" s="126">
        <f>J123-S123</f>
        <v>-86.51940589743802</v>
      </c>
      <c r="K122" s="127">
        <f>K123-T123</f>
        <v>-115.21940589743802</v>
      </c>
      <c r="L122" s="127">
        <f>L123-$U$123</f>
        <v>-111.71940589743802</v>
      </c>
      <c r="M122" s="124"/>
      <c r="N122" s="125"/>
      <c r="O122" s="205"/>
      <c r="P122" s="125"/>
      <c r="Q122" s="125"/>
      <c r="R122" s="125"/>
      <c r="S122" s="98"/>
      <c r="T122" s="100"/>
      <c r="U122" s="100"/>
      <c r="V122" s="209">
        <f>-118.5</f>
        <v>-118.5</v>
      </c>
      <c r="W122" s="170" t="s">
        <v>174</v>
      </c>
    </row>
    <row r="123" spans="1:23" s="68" customFormat="1">
      <c r="A123" s="141" t="s">
        <v>115</v>
      </c>
      <c r="B123" s="115" t="s">
        <v>4</v>
      </c>
      <c r="C123" s="115"/>
      <c r="D123" s="125"/>
      <c r="E123" s="125"/>
      <c r="F123" s="125"/>
      <c r="G123" s="124"/>
      <c r="H123" s="125"/>
      <c r="I123" s="125"/>
      <c r="J123" s="124">
        <f>J104</f>
        <v>-84.989700043360187</v>
      </c>
      <c r="K123" s="125">
        <f>K104</f>
        <v>-113.68970004336019</v>
      </c>
      <c r="L123" s="125">
        <f>L104</f>
        <v>-110.18970004336019</v>
      </c>
      <c r="M123" s="124"/>
      <c r="N123" s="125"/>
      <c r="O123" s="205"/>
      <c r="P123" s="125"/>
      <c r="Q123" s="125"/>
      <c r="R123" s="125"/>
      <c r="S123" s="102">
        <f>S48</f>
        <v>1.5297058540778354</v>
      </c>
      <c r="T123" s="103">
        <f>T48</f>
        <v>1.5297058540778354</v>
      </c>
      <c r="U123" s="103">
        <f>U48</f>
        <v>1.5297058540778354</v>
      </c>
      <c r="V123" s="164"/>
      <c r="W123" s="172"/>
    </row>
    <row r="124" spans="1:23" s="68" customFormat="1">
      <c r="A124" s="140" t="s">
        <v>116</v>
      </c>
      <c r="B124" s="115" t="s">
        <v>4</v>
      </c>
      <c r="C124" s="115"/>
      <c r="D124" s="125"/>
      <c r="E124" s="125"/>
      <c r="F124" s="125"/>
      <c r="G124" s="124"/>
      <c r="H124" s="125"/>
      <c r="I124" s="125"/>
      <c r="J124" s="124">
        <f>J123+S123</f>
        <v>-83.459994189282355</v>
      </c>
      <c r="K124" s="125">
        <f>K123+T123</f>
        <v>-112.15999418928236</v>
      </c>
      <c r="L124" s="125">
        <f>L123+$U$123</f>
        <v>-108.65999418928236</v>
      </c>
      <c r="M124" s="124"/>
      <c r="N124" s="125"/>
      <c r="O124" s="205"/>
      <c r="P124" s="125"/>
      <c r="Q124" s="125"/>
      <c r="R124" s="125"/>
      <c r="S124" s="98"/>
      <c r="T124" s="100"/>
      <c r="U124" s="100"/>
      <c r="V124" s="164"/>
      <c r="W124" s="172"/>
    </row>
    <row r="125" spans="1:23" s="68" customFormat="1">
      <c r="A125" s="2"/>
      <c r="B125" s="67"/>
      <c r="C125" s="67"/>
      <c r="D125" s="26"/>
      <c r="E125" s="26"/>
      <c r="F125" s="26"/>
      <c r="G125" s="55"/>
      <c r="H125" s="26"/>
      <c r="I125" s="26"/>
      <c r="J125" s="55"/>
      <c r="K125" s="26"/>
      <c r="L125" s="26"/>
      <c r="M125" s="55"/>
      <c r="N125" s="26"/>
      <c r="O125" s="44"/>
      <c r="P125" s="26"/>
      <c r="Q125" s="26"/>
      <c r="R125" s="26"/>
      <c r="S125" s="110"/>
      <c r="T125" s="111"/>
      <c r="U125" s="111"/>
      <c r="V125" s="204"/>
      <c r="W125" s="172"/>
    </row>
    <row r="126" spans="1:23" s="68" customFormat="1">
      <c r="A126" s="140" t="s">
        <v>117</v>
      </c>
      <c r="B126" s="115" t="s">
        <v>4</v>
      </c>
      <c r="C126" s="115"/>
      <c r="D126" s="125"/>
      <c r="E126" s="125"/>
      <c r="F126" s="125"/>
      <c r="G126" s="124"/>
      <c r="H126" s="125"/>
      <c r="I126" s="125"/>
      <c r="J126" s="124"/>
      <c r="K126" s="125"/>
      <c r="L126" s="125"/>
      <c r="M126" s="126">
        <f>M127-S127</f>
        <v>-88.069405897438017</v>
      </c>
      <c r="N126" s="127">
        <f>N127-T127</f>
        <v>-112.26940589743802</v>
      </c>
      <c r="O126" s="206">
        <f>O127-U127</f>
        <v>-111.76940589743802</v>
      </c>
      <c r="P126" s="125"/>
      <c r="Q126" s="125"/>
      <c r="R126" s="125"/>
      <c r="S126" s="98"/>
      <c r="T126" s="100"/>
      <c r="U126" s="100"/>
      <c r="V126" s="209">
        <f>-117.5</f>
        <v>-117.5</v>
      </c>
      <c r="W126" s="170" t="s">
        <v>135</v>
      </c>
    </row>
    <row r="127" spans="1:23" s="68" customFormat="1">
      <c r="A127" s="141" t="s">
        <v>118</v>
      </c>
      <c r="B127" s="115" t="s">
        <v>4</v>
      </c>
      <c r="C127" s="115"/>
      <c r="D127" s="125"/>
      <c r="E127" s="125"/>
      <c r="F127" s="125"/>
      <c r="G127" s="124"/>
      <c r="H127" s="125"/>
      <c r="I127" s="125"/>
      <c r="J127" s="124"/>
      <c r="K127" s="125"/>
      <c r="L127" s="125"/>
      <c r="M127" s="124">
        <f>M104</f>
        <v>-86.539700043360185</v>
      </c>
      <c r="N127" s="125">
        <f>N104</f>
        <v>-110.73970004336019</v>
      </c>
      <c r="O127" s="205">
        <f>O104</f>
        <v>-110.23970004336019</v>
      </c>
      <c r="P127" s="125"/>
      <c r="Q127" s="125"/>
      <c r="R127" s="125"/>
      <c r="S127" s="102">
        <f>S52</f>
        <v>1.5297058540778354</v>
      </c>
      <c r="T127" s="103">
        <f>T52</f>
        <v>1.5297058540778354</v>
      </c>
      <c r="U127" s="103">
        <f>U52</f>
        <v>1.5297058540778354</v>
      </c>
      <c r="V127" s="164"/>
      <c r="W127" s="172"/>
    </row>
    <row r="128" spans="1:23" s="68" customFormat="1">
      <c r="A128" s="140" t="s">
        <v>119</v>
      </c>
      <c r="B128" s="115" t="s">
        <v>4</v>
      </c>
      <c r="C128" s="115"/>
      <c r="D128" s="125"/>
      <c r="E128" s="125"/>
      <c r="F128" s="125"/>
      <c r="G128" s="124"/>
      <c r="H128" s="125"/>
      <c r="I128" s="125"/>
      <c r="J128" s="124"/>
      <c r="K128" s="125"/>
      <c r="L128" s="125"/>
      <c r="M128" s="124">
        <f>M127+S127</f>
        <v>-85.009994189282352</v>
      </c>
      <c r="N128" s="125">
        <f>N127+T127</f>
        <v>-109.20999418928236</v>
      </c>
      <c r="O128" s="205">
        <f>O127+U127</f>
        <v>-108.70999418928236</v>
      </c>
      <c r="P128" s="125"/>
      <c r="Q128" s="125"/>
      <c r="R128" s="125"/>
      <c r="S128" s="98"/>
      <c r="T128" s="100"/>
      <c r="U128" s="100"/>
      <c r="V128" s="210"/>
      <c r="W128" s="172"/>
    </row>
    <row r="129" spans="1:23" s="68" customFormat="1">
      <c r="A129" s="2"/>
      <c r="B129" s="129"/>
      <c r="C129" s="129"/>
      <c r="D129" s="128"/>
      <c r="E129" s="128"/>
      <c r="F129" s="128"/>
      <c r="G129" s="2"/>
      <c r="H129" s="128"/>
      <c r="I129" s="128"/>
      <c r="J129" s="2"/>
      <c r="K129" s="128"/>
      <c r="L129" s="128"/>
      <c r="M129" s="2"/>
      <c r="N129" s="128"/>
      <c r="O129" s="129"/>
      <c r="P129" s="128"/>
      <c r="Q129" s="128"/>
      <c r="R129" s="128"/>
      <c r="S129" s="2"/>
      <c r="T129" s="128"/>
      <c r="U129" s="128"/>
      <c r="V129" s="204"/>
      <c r="W129" s="172"/>
    </row>
    <row r="130" spans="1:23" s="68" customFormat="1">
      <c r="A130" s="140" t="s">
        <v>67</v>
      </c>
      <c r="B130" s="175" t="s">
        <v>62</v>
      </c>
      <c r="C130" s="115"/>
      <c r="D130" s="127">
        <f>D131-S131</f>
        <v>-53.693734004353118</v>
      </c>
      <c r="E130" s="127">
        <f>E131-T131</f>
        <v>-79.580430873220521</v>
      </c>
      <c r="F130" s="127">
        <f>F131-$U$131</f>
        <v>-76.080430873220521</v>
      </c>
      <c r="G130" s="125"/>
      <c r="H130" s="125"/>
      <c r="I130" s="125"/>
      <c r="J130" s="97"/>
      <c r="K130" s="130"/>
      <c r="L130" s="130"/>
      <c r="M130" s="97"/>
      <c r="N130" s="130"/>
      <c r="O130" s="207"/>
      <c r="P130" s="130"/>
      <c r="Q130" s="130"/>
      <c r="R130" s="130"/>
      <c r="S130" s="97"/>
      <c r="T130" s="130"/>
      <c r="U130" s="130"/>
      <c r="V130" s="209">
        <f>-114.5+10*LOG10(D8*12)</f>
        <v>-83.455128886876054</v>
      </c>
      <c r="W130" s="170" t="s">
        <v>159</v>
      </c>
    </row>
    <row r="131" spans="1:23" s="68" customFormat="1">
      <c r="A131" s="141" t="s">
        <v>68</v>
      </c>
      <c r="B131" s="175" t="s">
        <v>62</v>
      </c>
      <c r="C131" s="115"/>
      <c r="D131" s="125">
        <f>D108</f>
        <v>-52.180480305871413</v>
      </c>
      <c r="E131" s="125">
        <f>E108</f>
        <v>-78.078000412393578</v>
      </c>
      <c r="F131" s="125">
        <f>F108</f>
        <v>-74.578000412393578</v>
      </c>
      <c r="G131" s="125"/>
      <c r="H131" s="125"/>
      <c r="I131" s="125"/>
      <c r="J131" s="97"/>
      <c r="K131" s="130"/>
      <c r="L131" s="130"/>
      <c r="M131" s="97"/>
      <c r="N131" s="130"/>
      <c r="O131" s="207"/>
      <c r="P131" s="130"/>
      <c r="Q131" s="130"/>
      <c r="R131" s="130"/>
      <c r="S131" s="102">
        <f>S56</f>
        <v>1.5132536984817033</v>
      </c>
      <c r="T131" s="103">
        <f>T56</f>
        <v>1.502430460826941</v>
      </c>
      <c r="U131" s="103">
        <f>U56</f>
        <v>1.502430460826941</v>
      </c>
      <c r="V131" s="164"/>
      <c r="W131" s="172"/>
    </row>
    <row r="132" spans="1:23" s="68" customFormat="1">
      <c r="A132" s="140" t="s">
        <v>69</v>
      </c>
      <c r="B132" s="175" t="s">
        <v>62</v>
      </c>
      <c r="C132" s="115"/>
      <c r="D132" s="127">
        <f>D131+S131</f>
        <v>-50.667226607389708</v>
      </c>
      <c r="E132" s="127">
        <f>E131+T131</f>
        <v>-76.575569951566635</v>
      </c>
      <c r="F132" s="127">
        <f>F131+$U$131</f>
        <v>-73.075569951566635</v>
      </c>
      <c r="G132" s="125"/>
      <c r="H132" s="125"/>
      <c r="I132" s="125"/>
      <c r="J132" s="97"/>
      <c r="K132" s="130"/>
      <c r="L132" s="130"/>
      <c r="M132" s="97"/>
      <c r="N132" s="130"/>
      <c r="O132" s="207"/>
      <c r="P132" s="130"/>
      <c r="Q132" s="130"/>
      <c r="R132" s="130"/>
      <c r="S132" s="97"/>
      <c r="T132" s="130"/>
      <c r="U132" s="130"/>
      <c r="V132" s="163">
        <v>-50</v>
      </c>
      <c r="W132" s="170" t="s">
        <v>158</v>
      </c>
    </row>
    <row r="133" spans="1:23" s="68" customFormat="1">
      <c r="A133" s="2"/>
      <c r="B133" s="129"/>
      <c r="C133" s="129"/>
      <c r="D133" s="128"/>
      <c r="E133" s="128"/>
      <c r="F133" s="128"/>
      <c r="G133" s="2"/>
      <c r="H133" s="128"/>
      <c r="I133" s="128"/>
      <c r="J133" s="2"/>
      <c r="K133" s="128"/>
      <c r="L133" s="128"/>
      <c r="M133" s="2"/>
      <c r="N133" s="128"/>
      <c r="O133" s="129"/>
      <c r="P133" s="128"/>
      <c r="Q133" s="128"/>
      <c r="R133" s="128"/>
      <c r="S133" s="2"/>
      <c r="T133" s="128"/>
      <c r="U133" s="128"/>
      <c r="V133" s="167"/>
      <c r="W133" s="172"/>
    </row>
    <row r="134" spans="1:23" s="68" customFormat="1">
      <c r="A134" s="140" t="s">
        <v>70</v>
      </c>
      <c r="B134" s="175" t="s">
        <v>62</v>
      </c>
      <c r="C134" s="115"/>
      <c r="D134" s="125"/>
      <c r="E134" s="125"/>
      <c r="F134" s="125"/>
      <c r="G134" s="126">
        <f>G135-S135</f>
        <v>-53.026779892933376</v>
      </c>
      <c r="H134" s="127">
        <f>H135-T135</f>
        <v>-77.226779892933379</v>
      </c>
      <c r="I134" s="127">
        <f>I135-U135</f>
        <v>-76.726779892933394</v>
      </c>
      <c r="J134" s="97"/>
      <c r="K134" s="130"/>
      <c r="L134" s="130"/>
      <c r="M134" s="97"/>
      <c r="N134" s="130"/>
      <c r="O134" s="207"/>
      <c r="P134" s="130"/>
      <c r="Q134" s="130"/>
      <c r="R134" s="130"/>
      <c r="S134" s="97"/>
      <c r="T134" s="130"/>
      <c r="U134" s="130"/>
      <c r="V134" s="163">
        <f>-113.5+10*LOG10(G8*12)</f>
        <v>-82.455128886876054</v>
      </c>
      <c r="W134" s="170" t="s">
        <v>136</v>
      </c>
    </row>
    <row r="135" spans="1:23" s="68" customFormat="1">
      <c r="A135" s="141" t="s">
        <v>71</v>
      </c>
      <c r="B135" s="175" t="s">
        <v>62</v>
      </c>
      <c r="C135" s="115"/>
      <c r="D135" s="125"/>
      <c r="E135" s="125"/>
      <c r="F135" s="125"/>
      <c r="G135" s="124">
        <f>G108</f>
        <v>-51.521973106869524</v>
      </c>
      <c r="H135" s="125">
        <f>H108</f>
        <v>-75.721973106869527</v>
      </c>
      <c r="I135" s="125">
        <f>I108</f>
        <v>-75.221973106869541</v>
      </c>
      <c r="J135" s="97"/>
      <c r="K135" s="130"/>
      <c r="L135" s="130"/>
      <c r="M135" s="97"/>
      <c r="N135" s="130"/>
      <c r="O135" s="207"/>
      <c r="P135" s="130"/>
      <c r="Q135" s="130"/>
      <c r="R135" s="130"/>
      <c r="S135" s="102">
        <f>S60</f>
        <v>1.5048067860638494</v>
      </c>
      <c r="T135" s="103">
        <f>T60</f>
        <v>1.5048067860638494</v>
      </c>
      <c r="U135" s="103">
        <f>U60</f>
        <v>1.5048067860638497</v>
      </c>
      <c r="V135" s="164"/>
      <c r="W135" s="172"/>
    </row>
    <row r="136" spans="1:23" s="68" customFormat="1">
      <c r="A136" s="140" t="s">
        <v>72</v>
      </c>
      <c r="B136" s="175" t="s">
        <v>62</v>
      </c>
      <c r="C136" s="115"/>
      <c r="D136" s="125"/>
      <c r="E136" s="125"/>
      <c r="F136" s="125"/>
      <c r="G136" s="126">
        <f>G135+S135</f>
        <v>-50.017166320805671</v>
      </c>
      <c r="H136" s="127">
        <f>H135+T135</f>
        <v>-74.217166320805674</v>
      </c>
      <c r="I136" s="127">
        <f>I135+U135</f>
        <v>-73.717166320805688</v>
      </c>
      <c r="J136" s="97"/>
      <c r="K136" s="130"/>
      <c r="L136" s="130"/>
      <c r="M136" s="97"/>
      <c r="N136" s="130"/>
      <c r="O136" s="207"/>
      <c r="P136" s="130"/>
      <c r="Q136" s="130"/>
      <c r="R136" s="130"/>
      <c r="S136" s="97"/>
      <c r="T136" s="130"/>
      <c r="U136" s="130"/>
      <c r="V136" s="163">
        <v>-50</v>
      </c>
      <c r="W136" s="170" t="s">
        <v>128</v>
      </c>
    </row>
    <row r="137" spans="1:23" s="68" customFormat="1">
      <c r="A137" s="2"/>
      <c r="B137" s="67"/>
      <c r="C137" s="67"/>
      <c r="D137" s="26"/>
      <c r="E137" s="26"/>
      <c r="F137" s="26"/>
      <c r="G137" s="55"/>
      <c r="H137" s="26"/>
      <c r="I137" s="26"/>
      <c r="J137" s="2"/>
      <c r="K137" s="128"/>
      <c r="L137" s="128"/>
      <c r="M137" s="2"/>
      <c r="N137" s="128"/>
      <c r="O137" s="129"/>
      <c r="P137"/>
      <c r="Q137" s="58"/>
      <c r="R137" s="58"/>
      <c r="S137" s="2"/>
      <c r="T137" s="128"/>
      <c r="U137" s="128"/>
      <c r="V137" s="167"/>
      <c r="W137" s="172"/>
    </row>
    <row r="138" spans="1:23" s="20" customFormat="1">
      <c r="A138" s="140" t="s">
        <v>164</v>
      </c>
      <c r="B138" s="175" t="s">
        <v>4</v>
      </c>
      <c r="C138" s="203"/>
      <c r="D138" s="229"/>
      <c r="E138" s="229"/>
      <c r="F138" s="230"/>
      <c r="G138" s="229"/>
      <c r="H138" s="229"/>
      <c r="I138" s="229"/>
      <c r="J138" s="231"/>
      <c r="K138" s="232"/>
      <c r="L138" s="232"/>
      <c r="M138" s="233">
        <f>M139-S139</f>
        <v>-1.9742640687119257</v>
      </c>
      <c r="N138" s="234">
        <f>N139-T139</f>
        <v>2.5257359312880743</v>
      </c>
      <c r="O138" s="234">
        <f>O139-U139</f>
        <v>-0.47426406871192567</v>
      </c>
      <c r="P138" s="235"/>
      <c r="Q138" s="229"/>
      <c r="R138" s="230"/>
      <c r="S138" s="235"/>
      <c r="T138" s="229"/>
      <c r="U138" s="229"/>
      <c r="V138" s="209">
        <v>-27</v>
      </c>
      <c r="W138" s="170" t="s">
        <v>171</v>
      </c>
    </row>
    <row r="139" spans="1:23" s="20" customFormat="1">
      <c r="A139" s="141" t="s">
        <v>165</v>
      </c>
      <c r="B139" s="175" t="s">
        <v>4</v>
      </c>
      <c r="C139" s="203"/>
      <c r="D139" s="229"/>
      <c r="E139" s="229"/>
      <c r="F139" s="230"/>
      <c r="G139" s="229"/>
      <c r="H139" s="229"/>
      <c r="I139" s="229"/>
      <c r="J139" s="231"/>
      <c r="K139" s="232"/>
      <c r="L139" s="232"/>
      <c r="M139" s="231">
        <f>M106</f>
        <v>-1.5499999999999972</v>
      </c>
      <c r="N139" s="232">
        <f>N106</f>
        <v>2.9500000000000028</v>
      </c>
      <c r="O139" s="232">
        <f>O106</f>
        <v>-4.9999999999997158E-2</v>
      </c>
      <c r="P139" s="235"/>
      <c r="Q139" s="229"/>
      <c r="R139" s="230"/>
      <c r="S139" s="102">
        <f>S64</f>
        <v>0.42426406871192851</v>
      </c>
      <c r="T139" s="103">
        <f>T64</f>
        <v>0.42426406871192851</v>
      </c>
      <c r="U139" s="103">
        <f>U64</f>
        <v>0.42426406871192851</v>
      </c>
      <c r="V139" s="169"/>
      <c r="W139" s="172"/>
    </row>
    <row r="140" spans="1:23" s="20" customFormat="1">
      <c r="A140" s="140" t="s">
        <v>166</v>
      </c>
      <c r="B140" s="175" t="s">
        <v>4</v>
      </c>
      <c r="C140" s="203"/>
      <c r="D140" s="229"/>
      <c r="E140" s="229"/>
      <c r="F140" s="230"/>
      <c r="G140" s="229"/>
      <c r="H140" s="229"/>
      <c r="I140" s="229"/>
      <c r="J140" s="231"/>
      <c r="K140" s="232"/>
      <c r="L140" s="232"/>
      <c r="M140" s="233">
        <f>M139+S139</f>
        <v>-1.1257359312880686</v>
      </c>
      <c r="N140" s="234">
        <f>N139+T139</f>
        <v>3.3742640687119314</v>
      </c>
      <c r="O140" s="234">
        <f>O139+U139</f>
        <v>0.37426406871193135</v>
      </c>
      <c r="P140" s="235"/>
      <c r="Q140" s="229"/>
      <c r="R140" s="230"/>
      <c r="S140" s="235"/>
      <c r="T140" s="229"/>
      <c r="U140" s="229"/>
      <c r="V140" s="209">
        <v>27</v>
      </c>
      <c r="W140" s="170" t="s">
        <v>171</v>
      </c>
    </row>
    <row r="141" spans="1:23" s="20" customFormat="1">
      <c r="A141" s="143"/>
      <c r="B141" s="227"/>
      <c r="C141" s="227"/>
      <c r="D141" s="61"/>
      <c r="E141" s="61"/>
      <c r="F141" s="186"/>
      <c r="G141" s="61"/>
      <c r="H141" s="61"/>
      <c r="I141" s="61"/>
      <c r="J141" s="143"/>
      <c r="K141" s="34"/>
      <c r="L141" s="34"/>
      <c r="M141" s="143"/>
      <c r="N141" s="34"/>
      <c r="O141" s="34"/>
      <c r="P141" s="4"/>
      <c r="Q141" s="58"/>
      <c r="R141" s="236"/>
      <c r="S141" s="143"/>
      <c r="T141" s="34"/>
      <c r="U141" s="34"/>
      <c r="V141" s="204"/>
      <c r="W141" s="172"/>
    </row>
    <row r="142" spans="1:23" s="20" customFormat="1">
      <c r="A142" s="140" t="s">
        <v>167</v>
      </c>
      <c r="B142" s="175" t="s">
        <v>4</v>
      </c>
      <c r="C142" s="203"/>
      <c r="D142" s="229"/>
      <c r="E142" s="229"/>
      <c r="F142" s="229"/>
      <c r="G142" s="233">
        <f>G143-S143</f>
        <v>0.37610551988843993</v>
      </c>
      <c r="H142" s="234">
        <f>H143-T143</f>
        <v>2.1796448648114488</v>
      </c>
      <c r="I142" s="234">
        <f>I143-U143</f>
        <v>-0.77858524812794583</v>
      </c>
      <c r="J142" s="235"/>
      <c r="K142" s="229"/>
      <c r="L142" s="230"/>
      <c r="M142" s="229"/>
      <c r="N142" s="229"/>
      <c r="O142" s="229"/>
      <c r="P142" s="235"/>
      <c r="Q142" s="229"/>
      <c r="R142" s="230"/>
      <c r="S142" s="235"/>
      <c r="T142" s="229"/>
      <c r="U142" s="229"/>
      <c r="V142" s="209">
        <v>-20</v>
      </c>
      <c r="W142" s="170" t="s">
        <v>171</v>
      </c>
    </row>
    <row r="143" spans="1:23" s="20" customFormat="1">
      <c r="A143" s="141" t="s">
        <v>168</v>
      </c>
      <c r="B143" s="175" t="s">
        <v>4</v>
      </c>
      <c r="C143" s="203"/>
      <c r="D143" s="229"/>
      <c r="E143" s="229"/>
      <c r="F143" s="229"/>
      <c r="G143" s="231">
        <f>G109</f>
        <v>0.65850719900188892</v>
      </c>
      <c r="H143" s="232">
        <f>H109</f>
        <v>2.3560273055240515</v>
      </c>
      <c r="I143" s="232">
        <f>I109</f>
        <v>-0.64397269447596273</v>
      </c>
      <c r="J143" s="235"/>
      <c r="K143" s="229"/>
      <c r="L143" s="230"/>
      <c r="M143" s="229"/>
      <c r="N143" s="229"/>
      <c r="O143" s="229"/>
      <c r="P143" s="235"/>
      <c r="Q143" s="229"/>
      <c r="R143" s="230"/>
      <c r="S143" s="102">
        <f>S68</f>
        <v>0.28240167911344899</v>
      </c>
      <c r="T143" s="103">
        <f>T68</f>
        <v>0.17638244071260273</v>
      </c>
      <c r="U143" s="103">
        <f>U68</f>
        <v>0.1346125536519831</v>
      </c>
      <c r="V143" s="169"/>
      <c r="W143" s="172"/>
    </row>
    <row r="144" spans="1:23" s="20" customFormat="1">
      <c r="A144" s="140" t="s">
        <v>169</v>
      </c>
      <c r="B144" s="175" t="s">
        <v>4</v>
      </c>
      <c r="C144" s="203"/>
      <c r="D144" s="229"/>
      <c r="E144" s="229"/>
      <c r="F144" s="229"/>
      <c r="G144" s="233">
        <f>G143+S143</f>
        <v>0.94090887811533785</v>
      </c>
      <c r="H144" s="234">
        <f>H143+T143</f>
        <v>2.5324097462366542</v>
      </c>
      <c r="I144" s="234">
        <f>I143+U143</f>
        <v>-0.50936014082397962</v>
      </c>
      <c r="J144" s="235"/>
      <c r="K144" s="229"/>
      <c r="L144" s="230"/>
      <c r="M144" s="229"/>
      <c r="N144" s="229"/>
      <c r="O144" s="229"/>
      <c r="P144" s="235"/>
      <c r="Q144" s="229"/>
      <c r="R144" s="230"/>
      <c r="S144" s="235"/>
      <c r="T144" s="229"/>
      <c r="U144" s="229"/>
      <c r="V144" s="209">
        <v>20</v>
      </c>
      <c r="W144" s="170" t="s">
        <v>171</v>
      </c>
    </row>
    <row r="145" spans="1:23" s="68" customFormat="1">
      <c r="A145" s="2"/>
      <c r="B145" s="67"/>
      <c r="C145" s="67"/>
      <c r="D145" s="26"/>
      <c r="E145" s="26"/>
      <c r="F145" s="26"/>
      <c r="G145" s="55"/>
      <c r="H145" s="26"/>
      <c r="I145" s="26"/>
      <c r="J145" s="2"/>
      <c r="K145" s="128"/>
      <c r="L145" s="128"/>
      <c r="M145" s="2"/>
      <c r="N145" s="128"/>
      <c r="O145" s="129"/>
      <c r="P145"/>
      <c r="Q145" s="58"/>
      <c r="R145" s="58"/>
      <c r="S145" s="2"/>
      <c r="T145" s="128"/>
      <c r="U145" s="128"/>
      <c r="V145" s="167"/>
      <c r="W145" s="172"/>
    </row>
    <row r="146" spans="1:23" s="68" customFormat="1">
      <c r="A146" s="140" t="s">
        <v>85</v>
      </c>
      <c r="B146" s="175" t="s">
        <v>4</v>
      </c>
      <c r="C146" s="115"/>
      <c r="D146" s="130"/>
      <c r="E146" s="130"/>
      <c r="F146" s="130"/>
      <c r="G146" s="97"/>
      <c r="H146" s="130"/>
      <c r="I146" s="130"/>
      <c r="J146" s="124">
        <f>J147-S147</f>
        <v>-12.656319257466169</v>
      </c>
      <c r="K146" s="125">
        <f>K147-T147</f>
        <v>-15.573216803633683</v>
      </c>
      <c r="L146" s="125">
        <f>L147-U147</f>
        <v>-15.573216803633683</v>
      </c>
      <c r="M146" s="124"/>
      <c r="N146" s="125"/>
      <c r="O146" s="205"/>
      <c r="P146" s="130"/>
      <c r="Q146" s="130"/>
      <c r="R146" s="130"/>
      <c r="S146" s="97"/>
      <c r="T146" s="130"/>
      <c r="U146" s="130"/>
      <c r="V146" s="168"/>
      <c r="W146" s="138"/>
    </row>
    <row r="147" spans="1:23" s="68" customFormat="1">
      <c r="A147" s="141" t="s">
        <v>86</v>
      </c>
      <c r="B147" s="175" t="s">
        <v>4</v>
      </c>
      <c r="C147" s="115"/>
      <c r="D147" s="130"/>
      <c r="E147" s="130"/>
      <c r="F147" s="130"/>
      <c r="G147" s="97"/>
      <c r="H147" s="130"/>
      <c r="I147" s="130"/>
      <c r="J147" s="124">
        <f>J105</f>
        <v>-12.556161084841106</v>
      </c>
      <c r="K147" s="125">
        <f>K105</f>
        <v>-15.358640978318924</v>
      </c>
      <c r="L147" s="125">
        <f>L105</f>
        <v>-15.358640978318924</v>
      </c>
      <c r="M147" s="124"/>
      <c r="N147" s="125"/>
      <c r="O147" s="205"/>
      <c r="P147" s="130"/>
      <c r="Q147" s="130"/>
      <c r="R147" s="130"/>
      <c r="S147" s="102">
        <f>S72</f>
        <v>0.10015817262506356</v>
      </c>
      <c r="T147" s="103">
        <f>T72</f>
        <v>0.21457582531475955</v>
      </c>
      <c r="U147" s="103">
        <f>U72</f>
        <v>0.21457582531475938</v>
      </c>
      <c r="V147" s="169"/>
      <c r="W147" s="172"/>
    </row>
    <row r="148" spans="1:23" s="68" customFormat="1">
      <c r="A148" s="140" t="s">
        <v>87</v>
      </c>
      <c r="B148" s="175" t="s">
        <v>4</v>
      </c>
      <c r="C148" s="115"/>
      <c r="D148" s="130"/>
      <c r="E148" s="130"/>
      <c r="F148" s="130"/>
      <c r="G148" s="97"/>
      <c r="H148" s="130"/>
      <c r="I148" s="130"/>
      <c r="J148" s="124">
        <f>J147+S147</f>
        <v>-12.456002912216043</v>
      </c>
      <c r="K148" s="125">
        <f>K147+T147</f>
        <v>-15.144065153004165</v>
      </c>
      <c r="L148" s="125">
        <f>L147+U147</f>
        <v>-15.144065153004165</v>
      </c>
      <c r="M148" s="124"/>
      <c r="N148" s="125"/>
      <c r="O148" s="205"/>
      <c r="P148" s="130"/>
      <c r="Q148" s="130"/>
      <c r="R148" s="130"/>
      <c r="S148" s="97"/>
      <c r="T148" s="130"/>
      <c r="U148" s="130"/>
      <c r="V148" s="168"/>
      <c r="W148" s="138"/>
    </row>
    <row r="149" spans="1:23" s="68" customFormat="1">
      <c r="A149" s="2"/>
      <c r="B149" s="67"/>
      <c r="C149" s="67"/>
      <c r="D149" s="26"/>
      <c r="E149" s="26"/>
      <c r="F149" s="26"/>
      <c r="G149" s="55"/>
      <c r="H149" s="26"/>
      <c r="I149" s="26"/>
      <c r="J149" s="2"/>
      <c r="K149" s="128"/>
      <c r="L149" s="128"/>
      <c r="M149" s="2"/>
      <c r="N149" s="128"/>
      <c r="O149" s="129"/>
      <c r="P149"/>
      <c r="Q149" s="58"/>
      <c r="R149" s="58"/>
      <c r="S149" s="2"/>
      <c r="T149" s="128"/>
      <c r="U149" s="128"/>
      <c r="V149" s="167"/>
      <c r="W149" s="172"/>
    </row>
    <row r="150" spans="1:23" s="68" customFormat="1">
      <c r="A150" s="140" t="s">
        <v>88</v>
      </c>
      <c r="B150" s="175" t="s">
        <v>4</v>
      </c>
      <c r="C150" s="115"/>
      <c r="D150" s="130"/>
      <c r="E150" s="130"/>
      <c r="F150" s="130"/>
      <c r="G150" s="97"/>
      <c r="H150" s="130"/>
      <c r="I150" s="130"/>
      <c r="J150" s="97"/>
      <c r="K150" s="130"/>
      <c r="L150" s="130"/>
      <c r="M150" s="126">
        <f>M151-S151</f>
        <v>-14.944487322855752</v>
      </c>
      <c r="N150" s="127">
        <f>N151-T151</f>
        <v>-14.94448732285575</v>
      </c>
      <c r="O150" s="206">
        <f>O151-U151</f>
        <v>-14.944487322855743</v>
      </c>
      <c r="P150" s="130"/>
      <c r="Q150" s="130"/>
      <c r="R150" s="130"/>
      <c r="S150" s="97"/>
      <c r="T150" s="130"/>
      <c r="U150" s="130"/>
      <c r="V150" s="163">
        <v>-43</v>
      </c>
      <c r="W150" s="170" t="s">
        <v>130</v>
      </c>
    </row>
    <row r="151" spans="1:23" s="68" customFormat="1">
      <c r="A151" s="141" t="s">
        <v>89</v>
      </c>
      <c r="B151" s="175" t="s">
        <v>4</v>
      </c>
      <c r="C151" s="115"/>
      <c r="D151" s="130"/>
      <c r="E151" s="130"/>
      <c r="F151" s="130"/>
      <c r="G151" s="97"/>
      <c r="H151" s="130"/>
      <c r="I151" s="130"/>
      <c r="J151" s="97"/>
      <c r="K151" s="130"/>
      <c r="L151" s="130"/>
      <c r="M151" s="124">
        <f>M105</f>
        <v>-14.764668283842974</v>
      </c>
      <c r="N151" s="125">
        <f>N105</f>
        <v>-14.764668283842973</v>
      </c>
      <c r="O151" s="205">
        <f>O105</f>
        <v>-14.764668283842965</v>
      </c>
      <c r="P151" s="130"/>
      <c r="Q151" s="130"/>
      <c r="R151" s="130"/>
      <c r="S151" s="102">
        <f>S76</f>
        <v>0.17981903901277718</v>
      </c>
      <c r="T151" s="103">
        <f>T76</f>
        <v>0.17981903901277715</v>
      </c>
      <c r="U151" s="103">
        <f>U76</f>
        <v>0.1798190390127769</v>
      </c>
      <c r="V151" s="169"/>
      <c r="W151" s="172"/>
    </row>
    <row r="152" spans="1:23" s="68" customFormat="1">
      <c r="A152" s="140" t="s">
        <v>90</v>
      </c>
      <c r="B152" s="175" t="s">
        <v>4</v>
      </c>
      <c r="C152" s="115"/>
      <c r="D152" s="130"/>
      <c r="E152" s="130"/>
      <c r="F152" s="130"/>
      <c r="G152" s="97"/>
      <c r="H152" s="130"/>
      <c r="I152" s="130"/>
      <c r="J152" s="97"/>
      <c r="K152" s="130"/>
      <c r="L152" s="130"/>
      <c r="M152" s="126">
        <f>M151+S151</f>
        <v>-14.584849244830197</v>
      </c>
      <c r="N152" s="127">
        <f>N151+T151</f>
        <v>-14.584849244830195</v>
      </c>
      <c r="O152" s="206">
        <f>O151+U151</f>
        <v>-14.584849244830188</v>
      </c>
      <c r="P152" s="130"/>
      <c r="Q152" s="130"/>
      <c r="R152" s="130"/>
      <c r="S152" s="97"/>
      <c r="T152" s="130"/>
      <c r="U152" s="130"/>
      <c r="V152" s="163">
        <v>20</v>
      </c>
      <c r="W152" s="138"/>
    </row>
    <row r="153" spans="1:23" s="68" customFormat="1">
      <c r="A153" s="2"/>
      <c r="B153" s="67"/>
      <c r="C153" s="67"/>
      <c r="D153" s="26"/>
      <c r="E153" s="26"/>
      <c r="F153" s="26"/>
      <c r="G153" s="55"/>
      <c r="H153" s="26"/>
      <c r="I153" s="26"/>
      <c r="J153" s="2"/>
      <c r="K153" s="128"/>
      <c r="L153" s="128"/>
      <c r="M153" s="2"/>
      <c r="N153" s="128"/>
      <c r="O153" s="129"/>
      <c r="P153"/>
      <c r="Q153" s="58"/>
      <c r="R153" s="58"/>
      <c r="S153" s="2"/>
      <c r="T153" s="128"/>
      <c r="U153" s="128"/>
      <c r="V153" s="167"/>
      <c r="W153" s="172"/>
    </row>
    <row r="154" spans="1:23" s="68" customFormat="1">
      <c r="A154" s="140" t="s">
        <v>91</v>
      </c>
      <c r="B154" s="175" t="s">
        <v>4</v>
      </c>
      <c r="C154" s="115"/>
      <c r="D154" s="130"/>
      <c r="E154" s="130"/>
      <c r="F154" s="130"/>
      <c r="G154" s="97"/>
      <c r="H154" s="130"/>
      <c r="I154" s="130"/>
      <c r="J154" s="97"/>
      <c r="K154" s="130"/>
      <c r="L154" s="130"/>
      <c r="M154" s="124">
        <f>M155-S155</f>
        <v>-17.44448732285575</v>
      </c>
      <c r="N154" s="125">
        <f>N155-T155</f>
        <v>-17.44448732285575</v>
      </c>
      <c r="O154" s="205">
        <f>O155-U155</f>
        <v>-17.444487322855743</v>
      </c>
      <c r="P154" s="132">
        <f>IF(M154&lt;-43,0,87+2*CEILING(M154,-0.5))</f>
        <v>52</v>
      </c>
      <c r="Q154" s="132">
        <f>IF(N154&lt;-43,0,87+2*CEILING(N154,-0.5))</f>
        <v>52</v>
      </c>
      <c r="R154" s="132">
        <f>IF(O154&lt;-43,0,87+2*CEILING(O154,-0.5))</f>
        <v>52</v>
      </c>
      <c r="S154" s="97"/>
      <c r="T154" s="130"/>
      <c r="U154" s="130"/>
      <c r="V154" s="168"/>
      <c r="W154" s="138" t="s">
        <v>52</v>
      </c>
    </row>
    <row r="155" spans="1:23" s="68" customFormat="1">
      <c r="A155" s="141" t="s">
        <v>92</v>
      </c>
      <c r="B155" s="175" t="s">
        <v>4</v>
      </c>
      <c r="C155" s="115"/>
      <c r="D155" s="130"/>
      <c r="E155" s="130"/>
      <c r="F155" s="130"/>
      <c r="G155" s="97"/>
      <c r="H155" s="130"/>
      <c r="I155" s="130"/>
      <c r="J155" s="97"/>
      <c r="K155" s="130"/>
      <c r="L155" s="130"/>
      <c r="M155" s="124">
        <f>M105</f>
        <v>-14.764668283842974</v>
      </c>
      <c r="N155" s="125">
        <f>N105</f>
        <v>-14.764668283842973</v>
      </c>
      <c r="O155" s="205">
        <f>O105</f>
        <v>-14.764668283842965</v>
      </c>
      <c r="P155" s="133"/>
      <c r="Q155" s="133"/>
      <c r="R155" s="133"/>
      <c r="S155" s="102">
        <f>S80</f>
        <v>2.6798190390127772</v>
      </c>
      <c r="T155" s="103">
        <f>T80</f>
        <v>2.6798190390127772</v>
      </c>
      <c r="U155" s="103">
        <f>U80</f>
        <v>2.6798190390127767</v>
      </c>
      <c r="V155" s="169"/>
      <c r="W155" s="172"/>
    </row>
    <row r="156" spans="1:23" s="68" customFormat="1">
      <c r="A156" s="140" t="s">
        <v>93</v>
      </c>
      <c r="B156" s="175" t="s">
        <v>4</v>
      </c>
      <c r="C156" s="115"/>
      <c r="D156" s="130"/>
      <c r="E156" s="130"/>
      <c r="F156" s="130"/>
      <c r="G156" s="97"/>
      <c r="H156" s="130"/>
      <c r="I156" s="130"/>
      <c r="J156" s="97"/>
      <c r="K156" s="130"/>
      <c r="L156" s="130"/>
      <c r="M156" s="124">
        <f>M155+S155</f>
        <v>-12.084849244830197</v>
      </c>
      <c r="N156" s="125">
        <f>N155+T155</f>
        <v>-12.084849244830195</v>
      </c>
      <c r="O156" s="205">
        <f>O155+U155</f>
        <v>-12.084849244830188</v>
      </c>
      <c r="P156" s="132">
        <f>IF(M156&lt;-43,0,87+2*CEILING(M156,-0.5))</f>
        <v>62</v>
      </c>
      <c r="Q156" s="132">
        <f>IF(N156&lt;-43,0,87+2*CEILING(N156,-0.5))</f>
        <v>62</v>
      </c>
      <c r="R156" s="132">
        <f>IF(O156&lt;-43,0,87+2*CEILING(O156,-0.5))</f>
        <v>62</v>
      </c>
      <c r="S156" s="97"/>
      <c r="T156" s="130"/>
      <c r="U156" s="130"/>
      <c r="V156" s="168"/>
      <c r="W156" s="138" t="s">
        <v>52</v>
      </c>
    </row>
    <row r="157" spans="1:23" s="68" customFormat="1">
      <c r="A157" s="2"/>
      <c r="B157" s="67"/>
      <c r="C157" s="67"/>
      <c r="D157" s="26"/>
      <c r="E157" s="26"/>
      <c r="F157" s="26"/>
      <c r="G157" s="55"/>
      <c r="H157" s="26"/>
      <c r="I157" s="26"/>
      <c r="J157" s="2"/>
      <c r="K157" s="128"/>
      <c r="L157" s="128"/>
      <c r="M157" s="2"/>
      <c r="N157" s="128"/>
      <c r="O157" s="129"/>
      <c r="P157" t="s">
        <v>94</v>
      </c>
      <c r="Q157" s="58"/>
      <c r="R157" s="58"/>
      <c r="S157" s="2"/>
      <c r="T157" s="128"/>
      <c r="U157" s="128"/>
      <c r="V157" s="167"/>
      <c r="W157" s="172"/>
    </row>
    <row r="158" spans="1:23" s="68" customFormat="1">
      <c r="A158" s="140" t="s">
        <v>150</v>
      </c>
      <c r="B158" s="175" t="s">
        <v>4</v>
      </c>
      <c r="C158" s="115"/>
      <c r="D158" s="130"/>
      <c r="E158" s="130"/>
      <c r="F158" s="130"/>
      <c r="G158" s="97"/>
      <c r="H158" s="130"/>
      <c r="I158" s="130"/>
      <c r="J158" s="97"/>
      <c r="K158" s="130"/>
      <c r="L158" s="130"/>
      <c r="M158" s="124">
        <f>M159-S159</f>
        <v>-5.3503698389223944</v>
      </c>
      <c r="N158" s="125">
        <f>N159-T159</f>
        <v>-2.665385296399037</v>
      </c>
      <c r="O158" s="205">
        <f>O159-U159</f>
        <v>-2.6966217392094789</v>
      </c>
      <c r="P158" s="132">
        <f>IF(M158&lt;0,CEILING(M158*2,-1),CEILING(M158*2,1))</f>
        <v>-11</v>
      </c>
      <c r="Q158" s="132">
        <f>IF(N158&lt;0,CEILING(N158*2,-1),CEILING(N158*2,1))</f>
        <v>-6</v>
      </c>
      <c r="R158" s="132">
        <f>IF(O158&lt;0,CEILING(O158*2,-1),CEILING(O158*2,1))</f>
        <v>-6</v>
      </c>
      <c r="S158" s="97"/>
      <c r="T158" s="130"/>
      <c r="U158" s="130"/>
      <c r="V158" s="168"/>
      <c r="W158" s="138"/>
    </row>
    <row r="159" spans="1:23" s="68" customFormat="1">
      <c r="A159" s="141" t="s">
        <v>151</v>
      </c>
      <c r="B159" s="175" t="s">
        <v>4</v>
      </c>
      <c r="C159" s="115"/>
      <c r="D159" s="130"/>
      <c r="E159" s="130"/>
      <c r="F159" s="130"/>
      <c r="G159" s="97"/>
      <c r="H159" s="130"/>
      <c r="I159" s="130"/>
      <c r="J159" s="97"/>
      <c r="K159" s="130"/>
      <c r="L159" s="130"/>
      <c r="M159" s="124">
        <f>M107</f>
        <v>-2.2085071990018683</v>
      </c>
      <c r="N159" s="125">
        <f>N107</f>
        <v>0.59397269447595136</v>
      </c>
      <c r="O159" s="205">
        <f>O107</f>
        <v>0.59397269447595846</v>
      </c>
      <c r="P159" s="133"/>
      <c r="Q159" s="133"/>
      <c r="R159" s="133"/>
      <c r="S159" s="102">
        <f>S84</f>
        <v>3.1418626399205261</v>
      </c>
      <c r="T159" s="103">
        <f>T84</f>
        <v>3.2593579908749883</v>
      </c>
      <c r="U159" s="103">
        <f>U84</f>
        <v>3.2905944336854374</v>
      </c>
      <c r="V159" s="169"/>
      <c r="W159" s="172"/>
    </row>
    <row r="160" spans="1:23" s="68" customFormat="1">
      <c r="A160" s="140" t="s">
        <v>152</v>
      </c>
      <c r="B160" s="175" t="s">
        <v>4</v>
      </c>
      <c r="C160" s="115"/>
      <c r="D160" s="130"/>
      <c r="E160" s="130"/>
      <c r="F160" s="130"/>
      <c r="G160" s="97"/>
      <c r="H160" s="130"/>
      <c r="I160" s="130"/>
      <c r="J160" s="97"/>
      <c r="K160" s="130"/>
      <c r="L160" s="130"/>
      <c r="M160" s="124">
        <f>M159+S159</f>
        <v>0.93335544091865774</v>
      </c>
      <c r="N160" s="125">
        <f>N159+T159</f>
        <v>3.8533306853509397</v>
      </c>
      <c r="O160" s="205">
        <f>O159+U159</f>
        <v>3.8845671281613958</v>
      </c>
      <c r="P160" s="132">
        <f>IF(M160&lt;0,CEILING(M160*2,-1),CEILING(M160*2,1))</f>
        <v>2</v>
      </c>
      <c r="Q160" s="132">
        <f>IF(N160&lt;0,CEILING(N160*2,-1),CEILING(N160*2,1))</f>
        <v>8</v>
      </c>
      <c r="R160" s="132">
        <f>IF(O160&lt;0,CEILING(O160*2,-1),CEILING(O160*2,1))</f>
        <v>8</v>
      </c>
      <c r="S160" s="97"/>
      <c r="T160" s="130"/>
      <c r="U160" s="130"/>
      <c r="V160" s="168"/>
      <c r="W160" s="138"/>
    </row>
    <row r="161" spans="1:61" s="68" customFormat="1">
      <c r="A161" s="2"/>
      <c r="B161" s="67"/>
      <c r="C161" s="67"/>
      <c r="D161" s="128"/>
      <c r="E161" s="128"/>
      <c r="F161" s="128"/>
      <c r="G161" s="2"/>
      <c r="H161" s="128"/>
      <c r="I161" s="128"/>
      <c r="J161" s="2"/>
      <c r="K161" s="128"/>
      <c r="L161" s="128"/>
      <c r="M161" s="55"/>
      <c r="N161" s="26"/>
      <c r="O161" s="44"/>
      <c r="P161" s="4" t="s">
        <v>173</v>
      </c>
      <c r="Q161" s="134"/>
      <c r="R161" s="134"/>
      <c r="S161" s="2"/>
      <c r="T161" s="128"/>
      <c r="U161" s="128"/>
      <c r="V161" s="129"/>
      <c r="W161" s="131"/>
    </row>
    <row r="162" spans="1:61" ht="13.5" thickBot="1">
      <c r="A162" s="30" t="s">
        <v>24</v>
      </c>
      <c r="B162" s="54"/>
      <c r="C162" s="54"/>
      <c r="D162" s="31"/>
      <c r="E162" s="31"/>
      <c r="F162" s="31"/>
      <c r="G162" s="30"/>
      <c r="H162" s="31"/>
      <c r="I162" s="31"/>
      <c r="J162" s="52"/>
      <c r="K162" s="29"/>
      <c r="L162" s="29"/>
      <c r="M162" s="52"/>
      <c r="N162" s="29"/>
      <c r="O162" s="53"/>
      <c r="P162" s="62"/>
      <c r="Q162" s="62"/>
      <c r="R162" s="62"/>
      <c r="S162" s="52"/>
      <c r="T162" s="29"/>
      <c r="U162" s="29"/>
      <c r="V162" s="53"/>
      <c r="W162" s="18" t="s">
        <v>25</v>
      </c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68"/>
      <c r="AO162" s="68"/>
      <c r="AP162" s="68"/>
      <c r="AQ162" s="68"/>
      <c r="AR162" s="68"/>
      <c r="AS162" s="68"/>
      <c r="AT162" s="68"/>
      <c r="AU162" s="68"/>
      <c r="AV162" s="68"/>
      <c r="AW162" s="68"/>
      <c r="AX162" s="68"/>
      <c r="AY162" s="68"/>
      <c r="AZ162" s="68"/>
      <c r="BA162" s="68"/>
      <c r="BB162" s="68"/>
      <c r="BC162" s="68"/>
      <c r="BD162" s="68"/>
      <c r="BE162" s="68"/>
      <c r="BF162" s="68"/>
      <c r="BG162" s="68"/>
      <c r="BH162" s="68"/>
      <c r="BI162" s="68"/>
    </row>
    <row r="171" spans="1:61">
      <c r="P171"/>
      <c r="Q171"/>
      <c r="R171"/>
      <c r="W171" s="12" t="s">
        <v>40</v>
      </c>
    </row>
  </sheetData>
  <mergeCells count="58">
    <mergeCell ref="T113:U113"/>
    <mergeCell ref="D112:F112"/>
    <mergeCell ref="G112:I112"/>
    <mergeCell ref="J112:L112"/>
    <mergeCell ref="M112:O112"/>
    <mergeCell ref="P112:R112"/>
    <mergeCell ref="S112:U112"/>
    <mergeCell ref="E113:F113"/>
    <mergeCell ref="H113:I113"/>
    <mergeCell ref="K113:L113"/>
    <mergeCell ref="N113:O113"/>
    <mergeCell ref="Q113:R113"/>
    <mergeCell ref="D94:F94"/>
    <mergeCell ref="G94:I94"/>
    <mergeCell ref="J94:L94"/>
    <mergeCell ref="M94:O94"/>
    <mergeCell ref="E95:F95"/>
    <mergeCell ref="H95:I95"/>
    <mergeCell ref="K95:L95"/>
    <mergeCell ref="N95:O95"/>
    <mergeCell ref="T38:U38"/>
    <mergeCell ref="D37:F37"/>
    <mergeCell ref="G37:I37"/>
    <mergeCell ref="J37:L37"/>
    <mergeCell ref="M37:O37"/>
    <mergeCell ref="P37:R37"/>
    <mergeCell ref="S37:U37"/>
    <mergeCell ref="E38:F38"/>
    <mergeCell ref="H38:I38"/>
    <mergeCell ref="K38:L38"/>
    <mergeCell ref="N38:O38"/>
    <mergeCell ref="Q38:R38"/>
    <mergeCell ref="D27:F27"/>
    <mergeCell ref="G27:I27"/>
    <mergeCell ref="J27:L27"/>
    <mergeCell ref="M27:O27"/>
    <mergeCell ref="P27:R27"/>
    <mergeCell ref="E28:F28"/>
    <mergeCell ref="H28:I28"/>
    <mergeCell ref="K28:L28"/>
    <mergeCell ref="N28:O28"/>
    <mergeCell ref="Q28:R28"/>
    <mergeCell ref="D16:F16"/>
    <mergeCell ref="G16:I16"/>
    <mergeCell ref="J16:L16"/>
    <mergeCell ref="M16:O16"/>
    <mergeCell ref="E17:F17"/>
    <mergeCell ref="H17:I17"/>
    <mergeCell ref="K17:L17"/>
    <mergeCell ref="N17:O17"/>
    <mergeCell ref="D2:F2"/>
    <mergeCell ref="G2:I2"/>
    <mergeCell ref="J2:L2"/>
    <mergeCell ref="M2:O2"/>
    <mergeCell ref="E3:F3"/>
    <mergeCell ref="H3:I3"/>
    <mergeCell ref="K3:L3"/>
    <mergeCell ref="N3:O3"/>
  </mergeCells>
  <conditionalFormatting sqref="D130 F130">
    <cfRule type="cellIs" dxfId="13" priority="5" stopIfTrue="1" operator="lessThan">
      <formula>$V$130</formula>
    </cfRule>
  </conditionalFormatting>
  <conditionalFormatting sqref="D132:F132">
    <cfRule type="cellIs" dxfId="12" priority="65" stopIfTrue="1" operator="greaterThan">
      <formula>$V$132</formula>
    </cfRule>
  </conditionalFormatting>
  <conditionalFormatting sqref="G134:I134">
    <cfRule type="cellIs" dxfId="11" priority="61" stopIfTrue="1" operator="lessThan">
      <formula>$V$134</formula>
    </cfRule>
  </conditionalFormatting>
  <conditionalFormatting sqref="G136:I136">
    <cfRule type="cellIs" dxfId="10" priority="63" stopIfTrue="1" operator="greaterThan">
      <formula>$V$136</formula>
    </cfRule>
  </conditionalFormatting>
  <conditionalFormatting sqref="G142:I142">
    <cfRule type="cellIs" dxfId="9" priority="3" stopIfTrue="1" operator="lessThan">
      <formula>$V$134</formula>
    </cfRule>
  </conditionalFormatting>
  <conditionalFormatting sqref="G144:I144">
    <cfRule type="cellIs" dxfId="8" priority="4" stopIfTrue="1" operator="greaterThan">
      <formula>$V$144</formula>
    </cfRule>
  </conditionalFormatting>
  <conditionalFormatting sqref="J122 L122">
    <cfRule type="cellIs" dxfId="7" priority="10" stopIfTrue="1" operator="lessThan">
      <formula>$V$122</formula>
    </cfRule>
  </conditionalFormatting>
  <conditionalFormatting sqref="J114:L114">
    <cfRule type="cellIs" dxfId="6" priority="59" stopIfTrue="1" operator="lessThan">
      <formula>$V$114</formula>
    </cfRule>
  </conditionalFormatting>
  <conditionalFormatting sqref="M118:O118">
    <cfRule type="cellIs" dxfId="5" priority="54" stopIfTrue="1" operator="lessThan">
      <formula>$V$118</formula>
    </cfRule>
  </conditionalFormatting>
  <conditionalFormatting sqref="M126:O126 M150:O150 M152:O152">
    <cfRule type="cellIs" dxfId="4" priority="56" stopIfTrue="1" operator="lessThan">
      <formula>$V$126</formula>
    </cfRule>
  </conditionalFormatting>
  <conditionalFormatting sqref="M138:O138">
    <cfRule type="cellIs" dxfId="3" priority="2" stopIfTrue="1" operator="lessThan">
      <formula>$V$130</formula>
    </cfRule>
  </conditionalFormatting>
  <conditionalFormatting sqref="M140:O140">
    <cfRule type="cellIs" dxfId="2" priority="1" stopIfTrue="1" operator="greaterThan">
      <formula>$V$140</formula>
    </cfRule>
  </conditionalFormatting>
  <conditionalFormatting sqref="W162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11.6.2.4-1</vt:lpstr>
      <vt:lpstr>11.6.2.4-3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2025-07-30T09:25:07Z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(3)Zcc0FFLaYitJYIONqtqmWVxBzPH6Lv4SwrS6ovegm0PzAL7COYWXvD0h702VyRW0TfH8Qw2n
wm4J2p+B9oKMzcYVY+A154cOy7YJgiOQlRNLMGoH49eQ1jTmyZzVUev1CBYYQMA5KGjbQpdI
bqOa6EKvdTuncB9fWTQL9aQDvxAI22nrGPHdftw0H0TbpPhTrsun3tjE2GCOB800a+bY3CHG
lEiKNtDI6IxcmXK5n6</vt:lpwstr>
  </property>
  <property fmtid="{D5CDD505-2E9C-101B-9397-08002B2CF9AE}" pid="7" name="_2015_ms_pID_7253431">
    <vt:lpwstr>ekCTfeiUzcbgTsos2WahvuxGKSg1aXyD4mEAbdjjKVL+t97sL/dRaI
L1LELSVDREWq/SCGd6B9reLq5GKPD7pKzX4e+f6K5affRzbm1pvaEFINejUGmuUqCimdROI6
4TrLY4mhEw+kQBb4NmMYLkgltHxMydG91pBpFHeDVtIkIeJ7St+pRiYdZp77AkuMwwOxC2xO
4Rlm77JkA9T8Unb1758iLwS/h0FHBl1ACg3o</vt:lpwstr>
  </property>
  <property fmtid="{D5CDD505-2E9C-101B-9397-08002B2CF9AE}" pid="8" name="_2015_ms_pID_7253432">
    <vt:lpwstr>Fw==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  <property fmtid="{D5CDD505-2E9C-101B-9397-08002B2CF9AE}" pid="13" name="MSIP_Label_9764cdcd-3664-4d05-9615-7cbf65a4f0a8_Enabled">
    <vt:lpwstr>true</vt:lpwstr>
  </property>
  <property fmtid="{D5CDD505-2E9C-101B-9397-08002B2CF9AE}" pid="14" name="MSIP_Label_9764cdcd-3664-4d05-9615-7cbf65a4f0a8_SetDate">
    <vt:lpwstr>2025-03-12T15:28:27Z</vt:lpwstr>
  </property>
  <property fmtid="{D5CDD505-2E9C-101B-9397-08002B2CF9AE}" pid="15" name="MSIP_Label_9764cdcd-3664-4d05-9615-7cbf65a4f0a8_Method">
    <vt:lpwstr>Privileged</vt:lpwstr>
  </property>
  <property fmtid="{D5CDD505-2E9C-101B-9397-08002B2CF9AE}" pid="16" name="MSIP_Label_9764cdcd-3664-4d05-9615-7cbf65a4f0a8_Name">
    <vt:lpwstr>UNRESTRICTED</vt:lpwstr>
  </property>
  <property fmtid="{D5CDD505-2E9C-101B-9397-08002B2CF9AE}" pid="17" name="MSIP_Label_9764cdcd-3664-4d05-9615-7cbf65a4f0a8_SiteId">
    <vt:lpwstr>74bddbd9-705c-456e-aabd-99beb719a2b2</vt:lpwstr>
  </property>
  <property fmtid="{D5CDD505-2E9C-101B-9397-08002B2CF9AE}" pid="18" name="MSIP_Label_9764cdcd-3664-4d05-9615-7cbf65a4f0a8_ActionId">
    <vt:lpwstr>9fec69ac-6e31-48d0-a0c9-5e6952f22ccc</vt:lpwstr>
  </property>
  <property fmtid="{D5CDD505-2E9C-101B-9397-08002B2CF9AE}" pid="19" name="MSIP_Label_9764cdcd-3664-4d05-9615-7cbf65a4f0a8_ContentBits">
    <vt:lpwstr>0</vt:lpwstr>
  </property>
</Properties>
</file>